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5" yWindow="-240" windowWidth="14925" windowHeight="10875"/>
  </bookViews>
  <sheets>
    <sheet name="Общий" sheetId="1" r:id="rId1"/>
  </sheets>
  <definedNames>
    <definedName name="_xlnm._FilterDatabase" localSheetId="0" hidden="1">Общий!$A$3:$AD$54</definedName>
  </definedNames>
  <calcPr calcId="125725"/>
</workbook>
</file>

<file path=xl/calcChain.xml><?xml version="1.0" encoding="utf-8"?>
<calcChain xmlns="http://schemas.openxmlformats.org/spreadsheetml/2006/main">
  <c r="Q5" i="1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"/>
  <c r="Q48" l="1"/>
  <c r="T4" l="1"/>
  <c r="U4" s="1"/>
  <c r="T5"/>
  <c r="U5" s="1"/>
  <c r="V5" s="1"/>
  <c r="T6"/>
  <c r="U6" s="1"/>
  <c r="V6" s="1"/>
  <c r="T7"/>
  <c r="U7" s="1"/>
  <c r="V7" s="1"/>
  <c r="T8"/>
  <c r="U8" s="1"/>
  <c r="V8" s="1"/>
  <c r="T9"/>
  <c r="T10"/>
  <c r="U10" s="1"/>
  <c r="V10" s="1"/>
  <c r="T11"/>
  <c r="U11" s="1"/>
  <c r="V11" s="1"/>
  <c r="T12"/>
  <c r="U12" s="1"/>
  <c r="V12" s="1"/>
  <c r="T13"/>
  <c r="U13" s="1"/>
  <c r="V13" s="1"/>
  <c r="T14"/>
  <c r="U14" s="1"/>
  <c r="V14" s="1"/>
  <c r="T15"/>
  <c r="U15" s="1"/>
  <c r="V15" s="1"/>
  <c r="T16"/>
  <c r="U16" s="1"/>
  <c r="V16" s="1"/>
  <c r="T17"/>
  <c r="U17" s="1"/>
  <c r="V17" s="1"/>
  <c r="T18"/>
  <c r="U18" s="1"/>
  <c r="V18" s="1"/>
  <c r="T19"/>
  <c r="U19" s="1"/>
  <c r="V19" s="1"/>
  <c r="T20"/>
  <c r="U20" s="1"/>
  <c r="V20" s="1"/>
  <c r="T21"/>
  <c r="U21" s="1"/>
  <c r="V21" s="1"/>
  <c r="T22"/>
  <c r="U22" s="1"/>
  <c r="V22" s="1"/>
  <c r="T23"/>
  <c r="U23" s="1"/>
  <c r="V23" s="1"/>
  <c r="T24"/>
  <c r="U24" s="1"/>
  <c r="V24" s="1"/>
  <c r="T25"/>
  <c r="U25" s="1"/>
  <c r="V25" s="1"/>
  <c r="T26"/>
  <c r="U26" s="1"/>
  <c r="V26" s="1"/>
  <c r="T27"/>
  <c r="U27" s="1"/>
  <c r="V27" s="1"/>
  <c r="T28"/>
  <c r="U28" s="1"/>
  <c r="V28" s="1"/>
  <c r="T29"/>
  <c r="U29" s="1"/>
  <c r="V29" s="1"/>
  <c r="T30"/>
  <c r="U30" s="1"/>
  <c r="V30" s="1"/>
  <c r="T31"/>
  <c r="U31" s="1"/>
  <c r="V31" s="1"/>
  <c r="T32"/>
  <c r="U32" s="1"/>
  <c r="V32" s="1"/>
  <c r="T33"/>
  <c r="U33" s="1"/>
  <c r="V33" s="1"/>
  <c r="T34"/>
  <c r="U34" s="1"/>
  <c r="V34" s="1"/>
  <c r="T35"/>
  <c r="U35" s="1"/>
  <c r="V35" s="1"/>
  <c r="T36"/>
  <c r="U36" s="1"/>
  <c r="V36" s="1"/>
  <c r="T37"/>
  <c r="U37" s="1"/>
  <c r="V37" s="1"/>
  <c r="T38"/>
  <c r="U38" s="1"/>
  <c r="V38" s="1"/>
  <c r="T39"/>
  <c r="U39" s="1"/>
  <c r="V39" s="1"/>
  <c r="T40"/>
  <c r="U40" s="1"/>
  <c r="V40" s="1"/>
  <c r="T41"/>
  <c r="U41" s="1"/>
  <c r="V41" s="1"/>
  <c r="T42"/>
  <c r="U42" s="1"/>
  <c r="V42" s="1"/>
  <c r="T43"/>
  <c r="U43" s="1"/>
  <c r="V43" s="1"/>
  <c r="T44"/>
  <c r="U44" s="1"/>
  <c r="V44" s="1"/>
  <c r="T45"/>
  <c r="U45" s="1"/>
  <c r="V45" s="1"/>
  <c r="T46"/>
  <c r="U46" s="1"/>
  <c r="V46" s="1"/>
  <c r="T47"/>
  <c r="U47" s="1"/>
  <c r="V47" s="1"/>
  <c r="O48"/>
  <c r="R48"/>
  <c r="U9" l="1"/>
  <c r="T48"/>
  <c r="V4"/>
  <c r="V9" l="1"/>
  <c r="V48" s="1"/>
  <c r="R49" s="1"/>
  <c r="U48"/>
</calcChain>
</file>

<file path=xl/sharedStrings.xml><?xml version="1.0" encoding="utf-8"?>
<sst xmlns="http://schemas.openxmlformats.org/spreadsheetml/2006/main" count="874" uniqueCount="204">
  <si>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</si>
  <si>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</si>
  <si>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</si>
  <si>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</si>
  <si>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</si>
  <si>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</si>
  <si>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</si>
  <si>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</si>
  <si>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</si>
  <si>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</si>
  <si>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</si>
  <si>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</si>
  <si>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</si>
  <si>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</si>
  <si>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</si>
  <si>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</si>
  <si>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</si>
  <si>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</si>
  <si>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</si>
  <si>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</si>
  <si>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</si>
  <si>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</si>
  <si>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</si>
  <si>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</si>
  <si>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</si>
  <si>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</si>
  <si>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</si>
  <si>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</si>
  <si>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10.ИСУП.3693647</t>
  </si>
  <si>
    <t>4QC23L01B1</t>
  </si>
  <si>
    <t>Преобразователь давления измерительный</t>
  </si>
  <si>
    <t>ЭЛЕМЕР-АИР-30-AEx-S1-TG5-4-C04-t5070(УХЛ3.1)-11N-T7Ф-42-Р1-LN-ШР22-КР2-ГП</t>
  </si>
  <si>
    <t>взрывозащищенного исполнения. Климатическое исполнение УХЛ3.1. Код класса точности С04. Выходной сигнал 4-20 мА. Диапазон измерений от 0 до 0,25 кгс/см2. Штепсельный разъем. Степень защиты IP65</t>
  </si>
  <si>
    <t>ТУ 4212-077-13282997-08</t>
  </si>
  <si>
    <t>4</t>
  </si>
  <si>
    <t>III</t>
  </si>
  <si>
    <t>40637с/о (10094-26-10-АК.С) изм. 1</t>
  </si>
  <si>
    <t/>
  </si>
  <si>
    <t>40949с/о (СМ12-5.1-И1) изм. 1</t>
  </si>
  <si>
    <t>3</t>
  </si>
  <si>
    <t>шт.</t>
  </si>
  <si>
    <t>Дизель., насос.системы отв. Потребителей</t>
  </si>
  <si>
    <t>БКП 3/3</t>
  </si>
  <si>
    <t>Оборудование</t>
  </si>
  <si>
    <t>2013-1250</t>
  </si>
  <si>
    <t>2</t>
  </si>
  <si>
    <t>4.ИСУП.3693622</t>
  </si>
  <si>
    <t>4QC12L01B1</t>
  </si>
  <si>
    <t>ЭЛЕМЕР-АИР-30-AEx-S1-TG8-2-C04-t5070(УХЛ3.1)-11N-T7Ф-42-Р1-LN-ШР22-КР2-ГП</t>
  </si>
  <si>
    <t>Взрывозащищенного исполнения. Климатическое исполнение УХЛ3.1. Код класса точности С04. Выходной сигнал 4-20 мА. Диапазон измерений от 0 до 1 кгс/см2. Штепсельный разъем. Степень защиты IP65</t>
  </si>
  <si>
    <t>I</t>
  </si>
  <si>
    <t>шт</t>
  </si>
  <si>
    <t>4.ИСУП.3693650</t>
  </si>
  <si>
    <t>4QD35L02B1</t>
  </si>
  <si>
    <t>ЭЛЕМЕР-АИР-30-AEx-S1-TG8-4-C04-t5070(УХЛ3.1)-11N-T7Ф-42-Р1-LN-ШР22-КР2-ГП</t>
  </si>
  <si>
    <t>взрывозащищенного исполнения. Климатическое исполнение УХЛ3.1. Код класса точности С04. Выходной сигнал 4-20 мА. Диапазон измерений от 0 до 1 кгс/см2. Штепсельный разъем. Степень защиты IP65.</t>
  </si>
  <si>
    <t>4.ИСУП.4897640</t>
  </si>
  <si>
    <t>4QC22L01B1</t>
  </si>
  <si>
    <t>40948с/о (СМ11-5.1-И1) изм. 1</t>
  </si>
  <si>
    <t>5</t>
  </si>
  <si>
    <t>4.ИСУП.4897641</t>
  </si>
  <si>
    <t>4QC32L01B1</t>
  </si>
  <si>
    <t>6</t>
  </si>
  <si>
    <t>4.ИСУП.3854501</t>
  </si>
  <si>
    <t>4QH14L01B1</t>
  </si>
  <si>
    <t>ЭЛЕМЕР-АИР-30-A-S1-TG8-4-CO4-t5070(УХЛ3.1)-11N-T7Ф-42-Р1-LN-ШР22-КР2-ГП</t>
  </si>
  <si>
    <t>Климатическое исполнение УХЛ3.1. Код класса точности С04. Выходной сигнал 4-20 мА. Диапазон измерений от 0 до 1 кгс/см2. Штепсельный разъем. Степень защиты IP65</t>
  </si>
  <si>
    <t>43764с/о (10094-26-00-АК.С) изм. 1</t>
  </si>
  <si>
    <t>43691с/о (10094-26-01-СМ5.1-И1) изм. 1</t>
  </si>
  <si>
    <t>2013-1251</t>
  </si>
  <si>
    <t>7</t>
  </si>
  <si>
    <t>4.ИСУП.3854502</t>
  </si>
  <si>
    <t>4QD15L01B1</t>
  </si>
  <si>
    <t>ЭЛЕМЕР-АИР-30-А-S1-TG5-4-C04-t4070(C2)-11V-T7Ф-42-Р1-LN-ШР22-КР2-ГП</t>
  </si>
  <si>
    <t>Климатическое исполнение УХЛ3.1. Код класса точности С04. Выходной сигнал 4-20 мА. Диапазон измерений от 0 до 0,25 кгс/см2. Штепсельный разъем. Степень защиты IP65</t>
  </si>
  <si>
    <t>8</t>
  </si>
  <si>
    <t>4.ИСУП.3854503</t>
  </si>
  <si>
    <t>4WG41P01B1</t>
  </si>
  <si>
    <t>Элемер-АИР-30-А-S1-TG13-4-С04-t5070(УХЛ 3.1)-11N-T7Ф-42-Р1-LN-ШР22-КР2-ГП</t>
  </si>
  <si>
    <t>Климатическое исполнение УХЛ3.1. Код класса точности С04. Выходной сигнал 4-20 мА. Диапазон измерений от 0 до 25 кгс/см2. Штепсельный разъем. Степень защиты IP65</t>
  </si>
  <si>
    <t>9</t>
  </si>
  <si>
    <t>4.ИСУП.3854504</t>
  </si>
  <si>
    <t>4WG41P02B1</t>
  </si>
  <si>
    <t>Элемер-АИР-30-А-S1-CD1-4-C04-t4070(C2)-01V-C5ФФ-42-P1-LN-ШР22-Y (А3002АСМ20ТСК)-КР5-ГП</t>
  </si>
  <si>
    <t>Климатическое исполнение УХЛ3.1. Код класса точности С04. Выходной сигнал 4-20 мА. Диапазон измерений от 0 до 160 кгс/м2. Штепсельный разъем. Степень защиты IP65</t>
  </si>
  <si>
    <t>10</t>
  </si>
  <si>
    <t>4.ИСУП.3854529</t>
  </si>
  <si>
    <t>4WG01P01B1</t>
  </si>
  <si>
    <t>ЭЛЕМЕР-АИР-30-А-S1-TG13-3-CO4-t5070(УХЛ3.1)-11N-T7Ф-42-Р1-LN-ШР22-КР2-ГП</t>
  </si>
  <si>
    <t>II</t>
  </si>
  <si>
    <t>11</t>
  </si>
  <si>
    <t>12</t>
  </si>
  <si>
    <t>4.ИСУП.3854535</t>
  </si>
  <si>
    <t>4QD13L01B1</t>
  </si>
  <si>
    <t>13</t>
  </si>
  <si>
    <t>4.ИСУП.3854536</t>
  </si>
  <si>
    <t>4QF01L01B1</t>
  </si>
  <si>
    <t>ЭЛЕМЕР-АИР-30-А-S1-TG8-2-CO4-t5070(УХЛ3.1)-11N-T7Ф-42-Р1-LN-ШР22-КР2-ГП</t>
  </si>
  <si>
    <t>14</t>
  </si>
  <si>
    <t>4.ИСУП.3854537</t>
  </si>
  <si>
    <t>4QF11P03B1</t>
  </si>
  <si>
    <t>ЭЛЕМЕР-АИР-30-А-S1-TG13-2-CO4-t5070(УХЛ3.1)-11N-T7Ф-42-Р1-LN-ШР22-КР2-ГП</t>
  </si>
  <si>
    <t>Климатическое исполнение УХЛ3.1. Код класса точности С04. Выходной сигнал 4-20мА. Диапазон измерений от 0 до 25 кгс/см2. Штепсельный разъем. Степень защиты IP65</t>
  </si>
  <si>
    <t>15</t>
  </si>
  <si>
    <t>43692с/о (10094-26-02-СМ5.1-И1) изм. 1</t>
  </si>
  <si>
    <t>16</t>
  </si>
  <si>
    <t>17</t>
  </si>
  <si>
    <t>18</t>
  </si>
  <si>
    <t>19</t>
  </si>
  <si>
    <t>20</t>
  </si>
  <si>
    <t>4.ИСУП.4900670</t>
  </si>
  <si>
    <t>4QH24L01B1</t>
  </si>
  <si>
    <t>21</t>
  </si>
  <si>
    <t>4.ИСУП.4900671</t>
  </si>
  <si>
    <t>4QH34L01B1</t>
  </si>
  <si>
    <t>22</t>
  </si>
  <si>
    <t>4.ИСУП.4900672</t>
  </si>
  <si>
    <t>4QD25L01B1</t>
  </si>
  <si>
    <t>23</t>
  </si>
  <si>
    <t>4.ИСУП.4900673</t>
  </si>
  <si>
    <t>4QD35L01B1</t>
  </si>
  <si>
    <t>24</t>
  </si>
  <si>
    <t>4.ИСУП.4900674</t>
  </si>
  <si>
    <t>4WG41P03B1</t>
  </si>
  <si>
    <t>25</t>
  </si>
  <si>
    <t>4.ИСУП.4900675</t>
  </si>
  <si>
    <t>4WG41P05B1</t>
  </si>
  <si>
    <t>26</t>
  </si>
  <si>
    <t>4.ИСУП.4900676</t>
  </si>
  <si>
    <t>4WG40P01B1</t>
  </si>
  <si>
    <t>27</t>
  </si>
  <si>
    <t>4.ИСУП.4900677</t>
  </si>
  <si>
    <t>4WG40P02B1</t>
  </si>
  <si>
    <t>28</t>
  </si>
  <si>
    <t>4.ИСУП.4900678</t>
  </si>
  <si>
    <t>4WG40P03B1</t>
  </si>
  <si>
    <t>29</t>
  </si>
  <si>
    <t>4.ИСУП.4900679</t>
  </si>
  <si>
    <t>4WG41P04B1</t>
  </si>
  <si>
    <t>30</t>
  </si>
  <si>
    <t>4.ИСУП.4900680</t>
  </si>
  <si>
    <t>4WG41P06B1</t>
  </si>
  <si>
    <t>31</t>
  </si>
  <si>
    <t>4.ИСУП.4900681</t>
  </si>
  <si>
    <t>4WG40P07B1</t>
  </si>
  <si>
    <t>32</t>
  </si>
  <si>
    <t>4.ИСУП.4900682</t>
  </si>
  <si>
    <t>4WG40P08B1</t>
  </si>
  <si>
    <t>33</t>
  </si>
  <si>
    <t>4.ИСУП.4900683</t>
  </si>
  <si>
    <t>4WG40P09B1</t>
  </si>
  <si>
    <t>34</t>
  </si>
  <si>
    <t>4.ИСУП.4900684</t>
  </si>
  <si>
    <t>4WG42P01B1</t>
  </si>
  <si>
    <t>35</t>
  </si>
  <si>
    <t>4.ИСУП.4900685</t>
  </si>
  <si>
    <t>4WG42P02B1</t>
  </si>
  <si>
    <t>36</t>
  </si>
  <si>
    <t>4.ИСУП.4900686</t>
  </si>
  <si>
    <t>4WG42P03B1</t>
  </si>
  <si>
    <t>37</t>
  </si>
  <si>
    <t>4.ИСУП.4900687</t>
  </si>
  <si>
    <t>4WG01P02B1</t>
  </si>
  <si>
    <t>38</t>
  </si>
  <si>
    <t>4.ИСУП.4900688</t>
  </si>
  <si>
    <t>4WG01P03B1</t>
  </si>
  <si>
    <t>39</t>
  </si>
  <si>
    <t>4.ИСУП.4900689</t>
  </si>
  <si>
    <t>4QD23L01B1</t>
  </si>
  <si>
    <t>40</t>
  </si>
  <si>
    <t>4.ИСУП.4900690</t>
  </si>
  <si>
    <t>4QD33L01B1</t>
  </si>
  <si>
    <t>41</t>
  </si>
  <si>
    <t>4.ИСУП.4900691</t>
  </si>
  <si>
    <t>4QF02L01B1</t>
  </si>
  <si>
    <t>42</t>
  </si>
  <si>
    <t>4.ИСУП.4900692</t>
  </si>
  <si>
    <t>4QF01L02B1</t>
  </si>
  <si>
    <t>43</t>
  </si>
  <si>
    <t>4.ИСУП.4900693</t>
  </si>
  <si>
    <t>4QF02L02B1</t>
  </si>
  <si>
    <t>44</t>
  </si>
  <si>
    <t>4.ИСУП.4900695</t>
  </si>
  <si>
    <t>4QF01L03B1</t>
  </si>
  <si>
    <t>4.ИСУП.4900699</t>
  </si>
  <si>
    <t>4QF02L03B1</t>
  </si>
  <si>
    <t>4.ИСУП.4900701</t>
  </si>
  <si>
    <t>4QF21P03B1</t>
  </si>
  <si>
    <t>4.ИСУП.4900702</t>
  </si>
  <si>
    <t>4QF31P03B1</t>
  </si>
  <si>
    <t>4.ИСУП.4900703</t>
  </si>
  <si>
    <t>4QF11P06B1</t>
  </si>
  <si>
    <t>4.ИСУП.4900704</t>
  </si>
  <si>
    <t>4QF21P06B1</t>
  </si>
  <si>
    <t>4.ИСУП.4900705</t>
  </si>
  <si>
    <t>4QF31P06B1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</si>
  <si>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</si>
  <si>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</si>
  <si>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</si>
  <si>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</si>
  <si>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</si>
  <si>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</si>
  <si>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скрыть</t>
  </si>
  <si>
    <t>Спецификация на поставку преобразователей давления. Энергоблок № 4 Ростовской АЭС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</si>
</sst>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2" xfId="0" applyNumberFormat="1" applyFont="1" applyBorder="1" applyAlignment="1"/>
    <xf numFmtId="4" fontId="4" fillId="0" borderId="0" xfId="0" applyNumberFormat="1" applyFo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" fontId="5" fillId="0" borderId="1" xfId="0" applyNumberFormat="1" applyFont="1" applyBorder="1" applyAlignment="1">
      <alignment horizontal="left"/>
    </xf>
    <xf numFmtId="4" fontId="5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" fontId="5" fillId="0" borderId="0" xfId="0" applyNumberFormat="1" applyFont="1" applyAlignment="1">
      <alignment horizontal="left"/>
    </xf>
    <xf numFmtId="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14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wrapText="1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center" vertical="center" wrapText="1"/>
    </xf>
    <xf numFmtId="43" fontId="4" fillId="3" borderId="0" xfId="2" applyFont="1" applyFill="1" applyAlignment="1">
      <alignment wrapText="1"/>
    </xf>
    <xf numFmtId="4" fontId="5" fillId="2" borderId="1" xfId="0" applyNumberFormat="1" applyFont="1" applyFill="1" applyBorder="1" applyAlignment="1">
      <alignment horizontal="left"/>
    </xf>
    <xf numFmtId="4" fontId="5" fillId="2" borderId="0" xfId="0" applyNumberFormat="1" applyFont="1" applyFill="1" applyAlignment="1">
      <alignment horizontal="left"/>
    </xf>
    <xf numFmtId="4" fontId="4" fillId="2" borderId="0" xfId="0" applyNumberFormat="1" applyFont="1" applyFill="1" applyAlignment="1">
      <alignment wrapText="1"/>
    </xf>
    <xf numFmtId="0" fontId="5" fillId="2" borderId="1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49" fontId="2" fillId="0" borderId="2" xfId="0" applyNumberFormat="1" applyFont="1" applyBorder="1" applyAlignment="1">
      <alignment horizontal="left"/>
    </xf>
    <xf numFmtId="49" fontId="2" fillId="2" borderId="2" xfId="0" applyNumberFormat="1" applyFont="1" applyFill="1" applyBorder="1" applyAlignment="1">
      <alignment horizontal="left"/>
    </xf>
    <xf numFmtId="43" fontId="4" fillId="3" borderId="1" xfId="2" applyFont="1" applyFill="1" applyBorder="1" applyAlignment="1">
      <alignment wrapText="1"/>
    </xf>
  </cellXfs>
  <cellStyles count="3">
    <cellStyle name="Обычный" xfId="0" builtinId="0"/>
    <cellStyle name="Стиль 1" xfId="1"/>
    <cellStyle name="Финансовый" xfId="2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54"/>
  <sheetViews>
    <sheetView tabSelected="1" zoomScale="75" zoomScaleNormal="70" workbookViewId="0">
      <pane xSplit="4" ySplit="3" topLeftCell="F4" activePane="bottomRight" state="frozen"/>
      <selection pane="topRight" activeCell="E1" sqref="E1"/>
      <selection pane="bottomLeft" activeCell="A4" sqref="A4"/>
      <selection pane="bottomRight" activeCell="G1" sqref="G1:T1"/>
    </sheetView>
  </sheetViews>
  <sheetFormatPr defaultRowHeight="12" outlineLevelCol="3"/>
  <cols>
    <col min="1" max="1" width="5.28515625" style="8" customWidth="1"/>
    <col min="2" max="2" width="9.140625" style="8"/>
    <col min="3" max="3" width="9.42578125" style="8" customWidth="1"/>
    <col min="4" max="4" width="22.42578125" style="8" customWidth="1"/>
    <col min="5" max="5" width="14.7109375" style="8" customWidth="1"/>
    <col min="6" max="6" width="13.28515625" style="8" customWidth="1"/>
    <col min="7" max="7" width="9.85546875" style="8" customWidth="1"/>
    <col min="8" max="8" width="8.42578125" style="8" customWidth="1"/>
    <col min="9" max="9" width="6.5703125" style="8" customWidth="1"/>
    <col min="10" max="10" width="14.85546875" style="8" customWidth="1"/>
    <col min="11" max="11" width="8.140625" style="5" customWidth="1"/>
    <col min="12" max="12" width="7.140625" style="8" customWidth="1"/>
    <col min="13" max="13" width="12.7109375" style="8" customWidth="1"/>
    <col min="14" max="14" width="7" style="8" customWidth="1"/>
    <col min="15" max="15" width="8.5703125" style="7" customWidth="1"/>
    <col min="16" max="16" width="6.5703125" style="5" customWidth="1"/>
    <col min="17" max="17" width="15.7109375" style="32" hidden="1" customWidth="1" outlineLevel="2"/>
    <col min="18" max="18" width="12" style="39" hidden="1" customWidth="1" outlineLevel="3"/>
    <col min="19" max="19" width="12.7109375" style="11" customWidth="1" collapsed="1"/>
    <col min="20" max="20" width="12.7109375" style="11" customWidth="1"/>
    <col min="21" max="22" width="15.7109375" style="11" customWidth="1"/>
    <col min="23" max="23" width="17.85546875" style="8" customWidth="1"/>
    <col min="24" max="24" width="10.7109375" style="6" customWidth="1"/>
    <col min="25" max="26" width="17" style="8" customWidth="1"/>
    <col min="27" max="27" width="12.5703125" style="8" customWidth="1"/>
    <col min="28" max="28" width="11.28515625" style="5" customWidth="1"/>
    <col min="29" max="29" width="9.140625" style="8" hidden="1" customWidth="1" outlineLevel="1"/>
    <col min="30" max="30" width="12.42578125" style="5" hidden="1" customWidth="1" outlineLevel="1"/>
    <col min="31" max="31" width="9.140625" style="5" collapsed="1"/>
    <col min="32" max="16384" width="9.140625" style="5"/>
  </cols>
  <sheetData>
    <row r="1" spans="1:30" s="9" customFormat="1" ht="15.75" customHeight="1">
      <c r="A1" s="10"/>
      <c r="B1" s="10"/>
      <c r="C1" s="10"/>
      <c r="D1" s="10"/>
      <c r="E1" s="10"/>
      <c r="F1" s="10"/>
      <c r="G1" s="42" t="s">
        <v>203</v>
      </c>
      <c r="H1" s="42"/>
      <c r="I1" s="42"/>
      <c r="J1" s="42"/>
      <c r="K1" s="42"/>
      <c r="L1" s="42"/>
      <c r="M1" s="42"/>
      <c r="N1" s="42"/>
      <c r="O1" s="42"/>
      <c r="P1" s="42"/>
      <c r="Q1" s="43"/>
      <c r="R1" s="42"/>
      <c r="S1" s="42"/>
      <c r="T1" s="42"/>
      <c r="U1" s="10" t="s">
        <v>26</v>
      </c>
      <c r="V1" s="10"/>
      <c r="W1" s="10"/>
      <c r="X1" s="10"/>
      <c r="Y1" s="10"/>
      <c r="Z1" s="10"/>
      <c r="AA1" s="10"/>
      <c r="AB1" s="10"/>
      <c r="AC1" s="12"/>
    </row>
    <row r="2" spans="1:30" s="3" customFormat="1" ht="63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14" t="s">
        <v>9</v>
      </c>
      <c r="P2" s="2" t="s">
        <v>14</v>
      </c>
      <c r="Q2" s="35"/>
      <c r="R2" s="35" t="s">
        <v>22</v>
      </c>
      <c r="S2" s="2" t="s">
        <v>17</v>
      </c>
      <c r="T2" s="2" t="s">
        <v>18</v>
      </c>
      <c r="U2" s="2" t="s">
        <v>25</v>
      </c>
      <c r="V2" s="2" t="s">
        <v>19</v>
      </c>
      <c r="W2" s="2" t="s">
        <v>15</v>
      </c>
      <c r="X2" s="1" t="s">
        <v>16</v>
      </c>
      <c r="Y2" s="2" t="s">
        <v>13</v>
      </c>
      <c r="Z2" s="2" t="s">
        <v>23</v>
      </c>
      <c r="AA2" s="2" t="s">
        <v>21</v>
      </c>
      <c r="AB2" s="2" t="s">
        <v>24</v>
      </c>
      <c r="AC2" s="13"/>
    </row>
    <row r="3" spans="1:30" s="4" customFormat="1" ht="12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14">
        <v>15</v>
      </c>
      <c r="P3" s="2">
        <v>16</v>
      </c>
      <c r="Q3" s="35"/>
      <c r="R3" s="35" t="s">
        <v>202</v>
      </c>
      <c r="S3" s="2">
        <v>18</v>
      </c>
      <c r="T3" s="2">
        <v>19</v>
      </c>
      <c r="U3" s="2">
        <v>20</v>
      </c>
      <c r="V3" s="2">
        <v>21</v>
      </c>
      <c r="W3" s="2">
        <v>22</v>
      </c>
      <c r="X3" s="2">
        <v>23</v>
      </c>
      <c r="Y3" s="2">
        <v>24</v>
      </c>
      <c r="Z3" s="2">
        <v>25</v>
      </c>
      <c r="AA3" s="2">
        <v>26</v>
      </c>
      <c r="AB3" s="2">
        <v>27</v>
      </c>
      <c r="AC3" s="13"/>
    </row>
    <row r="4" spans="1:30" ht="180">
      <c r="A4" s="15" t="s">
        <v>27</v>
      </c>
      <c r="B4" s="15" t="s">
        <v>28</v>
      </c>
      <c r="C4" s="15" t="s">
        <v>29</v>
      </c>
      <c r="D4" s="15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6"/>
      <c r="L4" s="15" t="s">
        <v>37</v>
      </c>
      <c r="M4" s="15" t="s">
        <v>38</v>
      </c>
      <c r="N4" s="15" t="s">
        <v>39</v>
      </c>
      <c r="O4" s="17">
        <v>1</v>
      </c>
      <c r="P4" s="16" t="s">
        <v>40</v>
      </c>
      <c r="Q4" s="33">
        <f>R4*O4</f>
        <v>17756.82</v>
      </c>
      <c r="R4" s="34">
        <v>17756.82</v>
      </c>
      <c r="S4" s="18"/>
      <c r="T4" s="18">
        <f t="shared" ref="T4:T29" si="0">S4*O4</f>
        <v>0</v>
      </c>
      <c r="U4" s="18">
        <f t="shared" ref="U4:U29" si="1">ROUND(T4*0.18,2)</f>
        <v>0</v>
      </c>
      <c r="V4" s="18">
        <f t="shared" ref="V4:V29" si="2">T4+U4</f>
        <v>0</v>
      </c>
      <c r="W4" s="15" t="s">
        <v>41</v>
      </c>
      <c r="X4" s="19">
        <v>41850</v>
      </c>
      <c r="Y4" s="15" t="s">
        <v>37</v>
      </c>
      <c r="Z4" s="15"/>
      <c r="AA4" s="15" t="s">
        <v>42</v>
      </c>
      <c r="AB4" s="16" t="s">
        <v>43</v>
      </c>
      <c r="AC4" s="15" t="s">
        <v>44</v>
      </c>
      <c r="AD4" s="30">
        <v>41671</v>
      </c>
    </row>
    <row r="5" spans="1:30" ht="180">
      <c r="A5" s="15" t="s">
        <v>45</v>
      </c>
      <c r="B5" s="15" t="s">
        <v>46</v>
      </c>
      <c r="C5" s="15" t="s">
        <v>47</v>
      </c>
      <c r="D5" s="15" t="s">
        <v>30</v>
      </c>
      <c r="E5" s="15" t="s">
        <v>48</v>
      </c>
      <c r="F5" s="15" t="s">
        <v>49</v>
      </c>
      <c r="G5" s="15" t="s">
        <v>33</v>
      </c>
      <c r="H5" s="15" t="s">
        <v>45</v>
      </c>
      <c r="I5" s="15" t="s">
        <v>50</v>
      </c>
      <c r="J5" s="15" t="s">
        <v>36</v>
      </c>
      <c r="K5" s="16"/>
      <c r="L5" s="15" t="s">
        <v>37</v>
      </c>
      <c r="M5" s="15" t="s">
        <v>38</v>
      </c>
      <c r="N5" s="15" t="s">
        <v>39</v>
      </c>
      <c r="O5" s="17">
        <v>1</v>
      </c>
      <c r="P5" s="16" t="s">
        <v>51</v>
      </c>
      <c r="Q5" s="33">
        <f t="shared" ref="Q5:Q47" si="3">R5*O5</f>
        <v>17756.82</v>
      </c>
      <c r="R5" s="34">
        <v>17756.82</v>
      </c>
      <c r="S5" s="18"/>
      <c r="T5" s="18">
        <f t="shared" si="0"/>
        <v>0</v>
      </c>
      <c r="U5" s="18">
        <f t="shared" si="1"/>
        <v>0</v>
      </c>
      <c r="V5" s="18">
        <f t="shared" si="2"/>
        <v>0</v>
      </c>
      <c r="W5" s="15" t="s">
        <v>41</v>
      </c>
      <c r="X5" s="19">
        <v>41850</v>
      </c>
      <c r="Y5" s="15" t="s">
        <v>37</v>
      </c>
      <c r="Z5" s="15"/>
      <c r="AA5" s="15" t="s">
        <v>42</v>
      </c>
      <c r="AB5" s="16" t="s">
        <v>43</v>
      </c>
      <c r="AC5" s="15" t="s">
        <v>44</v>
      </c>
      <c r="AD5" s="30">
        <v>41671</v>
      </c>
    </row>
    <row r="6" spans="1:30" ht="180">
      <c r="A6" s="15" t="s">
        <v>39</v>
      </c>
      <c r="B6" s="15" t="s">
        <v>52</v>
      </c>
      <c r="C6" s="15" t="s">
        <v>53</v>
      </c>
      <c r="D6" s="15" t="s">
        <v>30</v>
      </c>
      <c r="E6" s="15" t="s">
        <v>54</v>
      </c>
      <c r="F6" s="15" t="s">
        <v>55</v>
      </c>
      <c r="G6" s="15" t="s">
        <v>33</v>
      </c>
      <c r="H6" s="15" t="s">
        <v>34</v>
      </c>
      <c r="I6" s="15" t="s">
        <v>35</v>
      </c>
      <c r="J6" s="15" t="s">
        <v>36</v>
      </c>
      <c r="K6" s="16"/>
      <c r="L6" s="15" t="s">
        <v>37</v>
      </c>
      <c r="M6" s="15" t="s">
        <v>38</v>
      </c>
      <c r="N6" s="15" t="s">
        <v>39</v>
      </c>
      <c r="O6" s="17">
        <v>1</v>
      </c>
      <c r="P6" s="16" t="s">
        <v>40</v>
      </c>
      <c r="Q6" s="33">
        <f t="shared" si="3"/>
        <v>17756.82</v>
      </c>
      <c r="R6" s="34">
        <v>17756.82</v>
      </c>
      <c r="S6" s="18"/>
      <c r="T6" s="18">
        <f t="shared" si="0"/>
        <v>0</v>
      </c>
      <c r="U6" s="18">
        <f t="shared" si="1"/>
        <v>0</v>
      </c>
      <c r="V6" s="18">
        <f t="shared" si="2"/>
        <v>0</v>
      </c>
      <c r="W6" s="15" t="s">
        <v>41</v>
      </c>
      <c r="X6" s="19">
        <v>41850</v>
      </c>
      <c r="Y6" s="15" t="s">
        <v>37</v>
      </c>
      <c r="Z6" s="15"/>
      <c r="AA6" s="15" t="s">
        <v>42</v>
      </c>
      <c r="AB6" s="16" t="s">
        <v>43</v>
      </c>
      <c r="AC6" s="15" t="s">
        <v>44</v>
      </c>
      <c r="AD6" s="30">
        <v>41671</v>
      </c>
    </row>
    <row r="7" spans="1:30" ht="180">
      <c r="A7" s="15" t="s">
        <v>34</v>
      </c>
      <c r="B7" s="15" t="s">
        <v>56</v>
      </c>
      <c r="C7" s="15" t="s">
        <v>57</v>
      </c>
      <c r="D7" s="15" t="s">
        <v>30</v>
      </c>
      <c r="E7" s="15" t="s">
        <v>48</v>
      </c>
      <c r="F7" s="15" t="s">
        <v>49</v>
      </c>
      <c r="G7" s="15" t="s">
        <v>33</v>
      </c>
      <c r="H7" s="15" t="s">
        <v>45</v>
      </c>
      <c r="I7" s="15" t="s">
        <v>50</v>
      </c>
      <c r="J7" s="15" t="s">
        <v>36</v>
      </c>
      <c r="K7" s="16"/>
      <c r="L7" s="15" t="s">
        <v>37</v>
      </c>
      <c r="M7" s="15" t="s">
        <v>58</v>
      </c>
      <c r="N7" s="15" t="s">
        <v>39</v>
      </c>
      <c r="O7" s="17">
        <v>1</v>
      </c>
      <c r="P7" s="16" t="s">
        <v>51</v>
      </c>
      <c r="Q7" s="33">
        <f t="shared" si="3"/>
        <v>17756.82</v>
      </c>
      <c r="R7" s="34">
        <v>17756.82</v>
      </c>
      <c r="S7" s="18"/>
      <c r="T7" s="18">
        <f t="shared" si="0"/>
        <v>0</v>
      </c>
      <c r="U7" s="18">
        <f t="shared" si="1"/>
        <v>0</v>
      </c>
      <c r="V7" s="18">
        <f t="shared" si="2"/>
        <v>0</v>
      </c>
      <c r="W7" s="15" t="s">
        <v>41</v>
      </c>
      <c r="X7" s="19">
        <v>41850</v>
      </c>
      <c r="Y7" s="15" t="s">
        <v>37</v>
      </c>
      <c r="Z7" s="15"/>
      <c r="AA7" s="15" t="s">
        <v>42</v>
      </c>
      <c r="AB7" s="16" t="s">
        <v>43</v>
      </c>
      <c r="AC7" s="15" t="s">
        <v>44</v>
      </c>
      <c r="AD7" s="16"/>
    </row>
    <row r="8" spans="1:30" ht="180">
      <c r="A8" s="15" t="s">
        <v>59</v>
      </c>
      <c r="B8" s="15" t="s">
        <v>60</v>
      </c>
      <c r="C8" s="15" t="s">
        <v>61</v>
      </c>
      <c r="D8" s="15" t="s">
        <v>30</v>
      </c>
      <c r="E8" s="15" t="s">
        <v>48</v>
      </c>
      <c r="F8" s="15" t="s">
        <v>49</v>
      </c>
      <c r="G8" s="15" t="s">
        <v>33</v>
      </c>
      <c r="H8" s="15" t="s">
        <v>45</v>
      </c>
      <c r="I8" s="15" t="s">
        <v>50</v>
      </c>
      <c r="J8" s="15" t="s">
        <v>36</v>
      </c>
      <c r="K8" s="16"/>
      <c r="L8" s="15" t="s">
        <v>37</v>
      </c>
      <c r="M8" s="15" t="s">
        <v>58</v>
      </c>
      <c r="N8" s="15" t="s">
        <v>39</v>
      </c>
      <c r="O8" s="17">
        <v>1</v>
      </c>
      <c r="P8" s="16" t="s">
        <v>51</v>
      </c>
      <c r="Q8" s="33">
        <f t="shared" si="3"/>
        <v>17756.82</v>
      </c>
      <c r="R8" s="34">
        <v>17756.82</v>
      </c>
      <c r="S8" s="18"/>
      <c r="T8" s="18">
        <f t="shared" si="0"/>
        <v>0</v>
      </c>
      <c r="U8" s="18">
        <f t="shared" si="1"/>
        <v>0</v>
      </c>
      <c r="V8" s="18">
        <f t="shared" si="2"/>
        <v>0</v>
      </c>
      <c r="W8" s="15" t="s">
        <v>41</v>
      </c>
      <c r="X8" s="19">
        <v>41850</v>
      </c>
      <c r="Y8" s="15" t="s">
        <v>37</v>
      </c>
      <c r="Z8" s="15"/>
      <c r="AA8" s="15" t="s">
        <v>42</v>
      </c>
      <c r="AB8" s="16" t="s">
        <v>43</v>
      </c>
      <c r="AC8" s="15" t="s">
        <v>44</v>
      </c>
      <c r="AD8" s="16"/>
    </row>
    <row r="9" spans="1:30" ht="144">
      <c r="A9" s="15" t="s">
        <v>62</v>
      </c>
      <c r="B9" s="15" t="s">
        <v>63</v>
      </c>
      <c r="C9" s="15" t="s">
        <v>64</v>
      </c>
      <c r="D9" s="15" t="s">
        <v>30</v>
      </c>
      <c r="E9" s="15" t="s">
        <v>65</v>
      </c>
      <c r="F9" s="15" t="s">
        <v>66</v>
      </c>
      <c r="G9" s="15" t="s">
        <v>33</v>
      </c>
      <c r="H9" s="15" t="s">
        <v>34</v>
      </c>
      <c r="I9" s="15" t="s">
        <v>35</v>
      </c>
      <c r="J9" s="15" t="s">
        <v>67</v>
      </c>
      <c r="K9" s="16"/>
      <c r="L9" s="15" t="s">
        <v>37</v>
      </c>
      <c r="M9" s="15" t="s">
        <v>68</v>
      </c>
      <c r="N9" s="15" t="s">
        <v>34</v>
      </c>
      <c r="O9" s="17">
        <v>1</v>
      </c>
      <c r="P9" s="16" t="s">
        <v>51</v>
      </c>
      <c r="Q9" s="33">
        <f t="shared" si="3"/>
        <v>17756.82</v>
      </c>
      <c r="R9" s="34">
        <v>17756.82</v>
      </c>
      <c r="S9" s="18"/>
      <c r="T9" s="18">
        <f t="shared" si="0"/>
        <v>0</v>
      </c>
      <c r="U9" s="18">
        <f t="shared" si="1"/>
        <v>0</v>
      </c>
      <c r="V9" s="18">
        <f t="shared" si="2"/>
        <v>0</v>
      </c>
      <c r="W9" s="15" t="s">
        <v>41</v>
      </c>
      <c r="X9" s="19">
        <v>41850</v>
      </c>
      <c r="Y9" s="15" t="s">
        <v>37</v>
      </c>
      <c r="Z9" s="15"/>
      <c r="AA9" s="15" t="s">
        <v>42</v>
      </c>
      <c r="AB9" s="16" t="s">
        <v>43</v>
      </c>
      <c r="AC9" s="15" t="s">
        <v>69</v>
      </c>
      <c r="AD9" s="30">
        <v>41671</v>
      </c>
    </row>
    <row r="10" spans="1:30" ht="144">
      <c r="A10" s="15" t="s">
        <v>70</v>
      </c>
      <c r="B10" s="15" t="s">
        <v>71</v>
      </c>
      <c r="C10" s="15" t="s">
        <v>72</v>
      </c>
      <c r="D10" s="15" t="s">
        <v>30</v>
      </c>
      <c r="E10" s="15" t="s">
        <v>73</v>
      </c>
      <c r="F10" s="15" t="s">
        <v>74</v>
      </c>
      <c r="G10" s="15" t="s">
        <v>33</v>
      </c>
      <c r="H10" s="15" t="s">
        <v>34</v>
      </c>
      <c r="I10" s="15" t="s">
        <v>35</v>
      </c>
      <c r="J10" s="15" t="s">
        <v>67</v>
      </c>
      <c r="K10" s="16"/>
      <c r="L10" s="15" t="s">
        <v>37</v>
      </c>
      <c r="M10" s="15" t="s">
        <v>68</v>
      </c>
      <c r="N10" s="15" t="s">
        <v>34</v>
      </c>
      <c r="O10" s="17">
        <v>1</v>
      </c>
      <c r="P10" s="16" t="s">
        <v>51</v>
      </c>
      <c r="Q10" s="33">
        <f t="shared" si="3"/>
        <v>17756.82</v>
      </c>
      <c r="R10" s="34">
        <v>17756.82</v>
      </c>
      <c r="S10" s="18"/>
      <c r="T10" s="18">
        <f t="shared" si="0"/>
        <v>0</v>
      </c>
      <c r="U10" s="18">
        <f t="shared" si="1"/>
        <v>0</v>
      </c>
      <c r="V10" s="18">
        <f t="shared" si="2"/>
        <v>0</v>
      </c>
      <c r="W10" s="15" t="s">
        <v>41</v>
      </c>
      <c r="X10" s="19">
        <v>41850</v>
      </c>
      <c r="Y10" s="15" t="s">
        <v>37</v>
      </c>
      <c r="Z10" s="15"/>
      <c r="AA10" s="15" t="s">
        <v>42</v>
      </c>
      <c r="AB10" s="16" t="s">
        <v>43</v>
      </c>
      <c r="AC10" s="15" t="s">
        <v>69</v>
      </c>
      <c r="AD10" s="30">
        <v>41671</v>
      </c>
    </row>
    <row r="11" spans="1:30" ht="144">
      <c r="A11" s="15" t="s">
        <v>75</v>
      </c>
      <c r="B11" s="15" t="s">
        <v>76</v>
      </c>
      <c r="C11" s="15" t="s">
        <v>77</v>
      </c>
      <c r="D11" s="15" t="s">
        <v>30</v>
      </c>
      <c r="E11" s="15" t="s">
        <v>78</v>
      </c>
      <c r="F11" s="15" t="s">
        <v>79</v>
      </c>
      <c r="G11" s="15" t="s">
        <v>33</v>
      </c>
      <c r="H11" s="15" t="s">
        <v>34</v>
      </c>
      <c r="I11" s="15" t="s">
        <v>35</v>
      </c>
      <c r="J11" s="15" t="s">
        <v>67</v>
      </c>
      <c r="K11" s="16"/>
      <c r="L11" s="15" t="s">
        <v>37</v>
      </c>
      <c r="M11" s="15" t="s">
        <v>68</v>
      </c>
      <c r="N11" s="15" t="s">
        <v>34</v>
      </c>
      <c r="O11" s="17">
        <v>1</v>
      </c>
      <c r="P11" s="16" t="s">
        <v>51</v>
      </c>
      <c r="Q11" s="33">
        <f t="shared" si="3"/>
        <v>17756.82</v>
      </c>
      <c r="R11" s="34">
        <v>17756.82</v>
      </c>
      <c r="S11" s="18"/>
      <c r="T11" s="18">
        <f t="shared" si="0"/>
        <v>0</v>
      </c>
      <c r="U11" s="18">
        <f t="shared" si="1"/>
        <v>0</v>
      </c>
      <c r="V11" s="18">
        <f t="shared" si="2"/>
        <v>0</v>
      </c>
      <c r="W11" s="15" t="s">
        <v>41</v>
      </c>
      <c r="X11" s="19">
        <v>41850</v>
      </c>
      <c r="Y11" s="15" t="s">
        <v>37</v>
      </c>
      <c r="Z11" s="15"/>
      <c r="AA11" s="15" t="s">
        <v>42</v>
      </c>
      <c r="AB11" s="16" t="s">
        <v>43</v>
      </c>
      <c r="AC11" s="15" t="s">
        <v>69</v>
      </c>
      <c r="AD11" s="30">
        <v>41671</v>
      </c>
    </row>
    <row r="12" spans="1:30" ht="144">
      <c r="A12" s="15" t="s">
        <v>80</v>
      </c>
      <c r="B12" s="15" t="s">
        <v>81</v>
      </c>
      <c r="C12" s="15" t="s">
        <v>82</v>
      </c>
      <c r="D12" s="15" t="s">
        <v>30</v>
      </c>
      <c r="E12" s="15" t="s">
        <v>83</v>
      </c>
      <c r="F12" s="15" t="s">
        <v>84</v>
      </c>
      <c r="G12" s="15" t="s">
        <v>33</v>
      </c>
      <c r="H12" s="15" t="s">
        <v>34</v>
      </c>
      <c r="I12" s="15" t="s">
        <v>35</v>
      </c>
      <c r="J12" s="15" t="s">
        <v>67</v>
      </c>
      <c r="K12" s="16"/>
      <c r="L12" s="15" t="s">
        <v>37</v>
      </c>
      <c r="M12" s="15" t="s">
        <v>68</v>
      </c>
      <c r="N12" s="15" t="s">
        <v>34</v>
      </c>
      <c r="O12" s="17">
        <v>1</v>
      </c>
      <c r="P12" s="16" t="s">
        <v>51</v>
      </c>
      <c r="Q12" s="33">
        <f t="shared" si="3"/>
        <v>17756.82</v>
      </c>
      <c r="R12" s="34">
        <v>17756.82</v>
      </c>
      <c r="S12" s="18"/>
      <c r="T12" s="18">
        <f t="shared" si="0"/>
        <v>0</v>
      </c>
      <c r="U12" s="18">
        <f t="shared" si="1"/>
        <v>0</v>
      </c>
      <c r="V12" s="18">
        <f t="shared" si="2"/>
        <v>0</v>
      </c>
      <c r="W12" s="15" t="s">
        <v>41</v>
      </c>
      <c r="X12" s="19">
        <v>41850</v>
      </c>
      <c r="Y12" s="15" t="s">
        <v>37</v>
      </c>
      <c r="Z12" s="15"/>
      <c r="AA12" s="15" t="s">
        <v>42</v>
      </c>
      <c r="AB12" s="16" t="s">
        <v>43</v>
      </c>
      <c r="AC12" s="15" t="s">
        <v>69</v>
      </c>
      <c r="AD12" s="30">
        <v>41671</v>
      </c>
    </row>
    <row r="13" spans="1:30" ht="144">
      <c r="A13" s="15" t="s">
        <v>85</v>
      </c>
      <c r="B13" s="15" t="s">
        <v>86</v>
      </c>
      <c r="C13" s="15" t="s">
        <v>87</v>
      </c>
      <c r="D13" s="15" t="s">
        <v>30</v>
      </c>
      <c r="E13" s="15" t="s">
        <v>88</v>
      </c>
      <c r="F13" s="15" t="s">
        <v>74</v>
      </c>
      <c r="G13" s="15" t="s">
        <v>33</v>
      </c>
      <c r="H13" s="15" t="s">
        <v>39</v>
      </c>
      <c r="I13" s="15" t="s">
        <v>89</v>
      </c>
      <c r="J13" s="15" t="s">
        <v>67</v>
      </c>
      <c r="K13" s="16"/>
      <c r="L13" s="15" t="s">
        <v>37</v>
      </c>
      <c r="M13" s="15" t="s">
        <v>68</v>
      </c>
      <c r="N13" s="15" t="s">
        <v>34</v>
      </c>
      <c r="O13" s="17">
        <v>1</v>
      </c>
      <c r="P13" s="16" t="s">
        <v>51</v>
      </c>
      <c r="Q13" s="33">
        <f t="shared" si="3"/>
        <v>17756.82</v>
      </c>
      <c r="R13" s="34">
        <v>17756.82</v>
      </c>
      <c r="S13" s="18"/>
      <c r="T13" s="18">
        <f t="shared" si="0"/>
        <v>0</v>
      </c>
      <c r="U13" s="18">
        <f t="shared" si="1"/>
        <v>0</v>
      </c>
      <c r="V13" s="18">
        <f t="shared" si="2"/>
        <v>0</v>
      </c>
      <c r="W13" s="15" t="s">
        <v>41</v>
      </c>
      <c r="X13" s="19">
        <v>41850</v>
      </c>
      <c r="Y13" s="15" t="s">
        <v>37</v>
      </c>
      <c r="Z13" s="15"/>
      <c r="AA13" s="15" t="s">
        <v>42</v>
      </c>
      <c r="AB13" s="16" t="s">
        <v>43</v>
      </c>
      <c r="AC13" s="15" t="s">
        <v>69</v>
      </c>
      <c r="AD13" s="30">
        <v>41671</v>
      </c>
    </row>
    <row r="14" spans="1:30" ht="180">
      <c r="A14" s="15" t="s">
        <v>90</v>
      </c>
      <c r="B14" s="15" t="s">
        <v>92</v>
      </c>
      <c r="C14" s="15" t="s">
        <v>93</v>
      </c>
      <c r="D14" s="15" t="s">
        <v>30</v>
      </c>
      <c r="E14" s="15" t="s">
        <v>48</v>
      </c>
      <c r="F14" s="15" t="s">
        <v>49</v>
      </c>
      <c r="G14" s="15" t="s">
        <v>33</v>
      </c>
      <c r="H14" s="15" t="s">
        <v>45</v>
      </c>
      <c r="I14" s="15" t="s">
        <v>50</v>
      </c>
      <c r="J14" s="15" t="s">
        <v>67</v>
      </c>
      <c r="K14" s="16"/>
      <c r="L14" s="15" t="s">
        <v>37</v>
      </c>
      <c r="M14" s="15" t="s">
        <v>68</v>
      </c>
      <c r="N14" s="15" t="s">
        <v>34</v>
      </c>
      <c r="O14" s="17">
        <v>1</v>
      </c>
      <c r="P14" s="16" t="s">
        <v>51</v>
      </c>
      <c r="Q14" s="33">
        <f t="shared" si="3"/>
        <v>17756.82</v>
      </c>
      <c r="R14" s="34">
        <v>17756.82</v>
      </c>
      <c r="S14" s="18"/>
      <c r="T14" s="18">
        <f t="shared" si="0"/>
        <v>0</v>
      </c>
      <c r="U14" s="18">
        <f t="shared" si="1"/>
        <v>0</v>
      </c>
      <c r="V14" s="18">
        <f t="shared" si="2"/>
        <v>0</v>
      </c>
      <c r="W14" s="15" t="s">
        <v>41</v>
      </c>
      <c r="X14" s="19">
        <v>41850</v>
      </c>
      <c r="Y14" s="15" t="s">
        <v>37</v>
      </c>
      <c r="Z14" s="15"/>
      <c r="AA14" s="15" t="s">
        <v>42</v>
      </c>
      <c r="AB14" s="16" t="s">
        <v>43</v>
      </c>
      <c r="AC14" s="15" t="s">
        <v>69</v>
      </c>
      <c r="AD14" s="30">
        <v>41671</v>
      </c>
    </row>
    <row r="15" spans="1:30" ht="144">
      <c r="A15" s="15" t="s">
        <v>91</v>
      </c>
      <c r="B15" s="15" t="s">
        <v>95</v>
      </c>
      <c r="C15" s="15" t="s">
        <v>96</v>
      </c>
      <c r="D15" s="15" t="s">
        <v>30</v>
      </c>
      <c r="E15" s="15" t="s">
        <v>97</v>
      </c>
      <c r="F15" s="31" t="s">
        <v>66</v>
      </c>
      <c r="G15" s="15" t="s">
        <v>33</v>
      </c>
      <c r="H15" s="15" t="s">
        <v>45</v>
      </c>
      <c r="I15" s="15" t="s">
        <v>50</v>
      </c>
      <c r="J15" s="15" t="s">
        <v>67</v>
      </c>
      <c r="K15" s="16"/>
      <c r="L15" s="15" t="s">
        <v>37</v>
      </c>
      <c r="M15" s="15" t="s">
        <v>68</v>
      </c>
      <c r="N15" s="15" t="s">
        <v>34</v>
      </c>
      <c r="O15" s="17">
        <v>1</v>
      </c>
      <c r="P15" s="16" t="s">
        <v>51</v>
      </c>
      <c r="Q15" s="33">
        <f t="shared" si="3"/>
        <v>17756.82</v>
      </c>
      <c r="R15" s="34">
        <v>17756.82</v>
      </c>
      <c r="S15" s="18"/>
      <c r="T15" s="18">
        <f t="shared" si="0"/>
        <v>0</v>
      </c>
      <c r="U15" s="18">
        <f t="shared" si="1"/>
        <v>0</v>
      </c>
      <c r="V15" s="18">
        <f t="shared" si="2"/>
        <v>0</v>
      </c>
      <c r="W15" s="15" t="s">
        <v>41</v>
      </c>
      <c r="X15" s="19">
        <v>41850</v>
      </c>
      <c r="Y15" s="15" t="s">
        <v>37</v>
      </c>
      <c r="Z15" s="15"/>
      <c r="AA15" s="15" t="s">
        <v>42</v>
      </c>
      <c r="AB15" s="16" t="s">
        <v>43</v>
      </c>
      <c r="AC15" s="15" t="s">
        <v>69</v>
      </c>
      <c r="AD15" s="30">
        <v>41671</v>
      </c>
    </row>
    <row r="16" spans="1:30" ht="144">
      <c r="A16" s="15" t="s">
        <v>94</v>
      </c>
      <c r="B16" s="15" t="s">
        <v>99</v>
      </c>
      <c r="C16" s="15" t="s">
        <v>100</v>
      </c>
      <c r="D16" s="15" t="s">
        <v>30</v>
      </c>
      <c r="E16" s="15" t="s">
        <v>101</v>
      </c>
      <c r="F16" s="31" t="s">
        <v>102</v>
      </c>
      <c r="G16" s="15" t="s">
        <v>33</v>
      </c>
      <c r="H16" s="15" t="s">
        <v>45</v>
      </c>
      <c r="I16" s="15" t="s">
        <v>50</v>
      </c>
      <c r="J16" s="15" t="s">
        <v>67</v>
      </c>
      <c r="K16" s="16"/>
      <c r="L16" s="15" t="s">
        <v>37</v>
      </c>
      <c r="M16" s="15" t="s">
        <v>68</v>
      </c>
      <c r="N16" s="15" t="s">
        <v>34</v>
      </c>
      <c r="O16" s="17">
        <v>1</v>
      </c>
      <c r="P16" s="16" t="s">
        <v>51</v>
      </c>
      <c r="Q16" s="33">
        <f t="shared" si="3"/>
        <v>17756.82</v>
      </c>
      <c r="R16" s="34">
        <v>17756.82</v>
      </c>
      <c r="S16" s="18"/>
      <c r="T16" s="18">
        <f t="shared" si="0"/>
        <v>0</v>
      </c>
      <c r="U16" s="18">
        <f t="shared" si="1"/>
        <v>0</v>
      </c>
      <c r="V16" s="18">
        <f t="shared" si="2"/>
        <v>0</v>
      </c>
      <c r="W16" s="15" t="s">
        <v>41</v>
      </c>
      <c r="X16" s="19">
        <v>41850</v>
      </c>
      <c r="Y16" s="15" t="s">
        <v>37</v>
      </c>
      <c r="Z16" s="15"/>
      <c r="AA16" s="15" t="s">
        <v>42</v>
      </c>
      <c r="AB16" s="16" t="s">
        <v>43</v>
      </c>
      <c r="AC16" s="15" t="s">
        <v>69</v>
      </c>
      <c r="AD16" s="30">
        <v>41671</v>
      </c>
    </row>
    <row r="17" spans="1:30" ht="144">
      <c r="A17" s="15" t="s">
        <v>98</v>
      </c>
      <c r="B17" s="15" t="s">
        <v>110</v>
      </c>
      <c r="C17" s="15" t="s">
        <v>111</v>
      </c>
      <c r="D17" s="15" t="s">
        <v>30</v>
      </c>
      <c r="E17" s="15" t="s">
        <v>65</v>
      </c>
      <c r="F17" s="31" t="s">
        <v>66</v>
      </c>
      <c r="G17" s="15" t="s">
        <v>33</v>
      </c>
      <c r="H17" s="15" t="s">
        <v>34</v>
      </c>
      <c r="I17" s="15" t="s">
        <v>35</v>
      </c>
      <c r="J17" s="15" t="s">
        <v>67</v>
      </c>
      <c r="K17" s="16"/>
      <c r="L17" s="15" t="s">
        <v>37</v>
      </c>
      <c r="M17" s="15" t="s">
        <v>104</v>
      </c>
      <c r="N17" s="15" t="s">
        <v>34</v>
      </c>
      <c r="O17" s="17">
        <v>1</v>
      </c>
      <c r="P17" s="16" t="s">
        <v>51</v>
      </c>
      <c r="Q17" s="33">
        <f t="shared" si="3"/>
        <v>17756.82</v>
      </c>
      <c r="R17" s="34">
        <v>17756.82</v>
      </c>
      <c r="S17" s="18"/>
      <c r="T17" s="18">
        <f t="shared" si="0"/>
        <v>0</v>
      </c>
      <c r="U17" s="18">
        <f t="shared" si="1"/>
        <v>0</v>
      </c>
      <c r="V17" s="18">
        <f t="shared" si="2"/>
        <v>0</v>
      </c>
      <c r="W17" s="15" t="s">
        <v>41</v>
      </c>
      <c r="X17" s="19">
        <v>41850</v>
      </c>
      <c r="Y17" s="15" t="s">
        <v>37</v>
      </c>
      <c r="Z17" s="15"/>
      <c r="AA17" s="15" t="s">
        <v>42</v>
      </c>
      <c r="AB17" s="16" t="s">
        <v>43</v>
      </c>
      <c r="AC17" s="15" t="s">
        <v>69</v>
      </c>
      <c r="AD17" s="16"/>
    </row>
    <row r="18" spans="1:30" ht="144">
      <c r="A18" s="15" t="s">
        <v>103</v>
      </c>
      <c r="B18" s="15" t="s">
        <v>113</v>
      </c>
      <c r="C18" s="15" t="s">
        <v>114</v>
      </c>
      <c r="D18" s="15" t="s">
        <v>30</v>
      </c>
      <c r="E18" s="15" t="s">
        <v>65</v>
      </c>
      <c r="F18" s="31" t="s">
        <v>66</v>
      </c>
      <c r="G18" s="15" t="s">
        <v>33</v>
      </c>
      <c r="H18" s="15" t="s">
        <v>34</v>
      </c>
      <c r="I18" s="15" t="s">
        <v>35</v>
      </c>
      <c r="J18" s="15" t="s">
        <v>67</v>
      </c>
      <c r="K18" s="16"/>
      <c r="L18" s="15" t="s">
        <v>37</v>
      </c>
      <c r="M18" s="15" t="s">
        <v>104</v>
      </c>
      <c r="N18" s="15" t="s">
        <v>34</v>
      </c>
      <c r="O18" s="17">
        <v>1</v>
      </c>
      <c r="P18" s="16" t="s">
        <v>51</v>
      </c>
      <c r="Q18" s="33">
        <f t="shared" si="3"/>
        <v>17756.82</v>
      </c>
      <c r="R18" s="34">
        <v>17756.82</v>
      </c>
      <c r="S18" s="18"/>
      <c r="T18" s="18">
        <f t="shared" si="0"/>
        <v>0</v>
      </c>
      <c r="U18" s="18">
        <f t="shared" si="1"/>
        <v>0</v>
      </c>
      <c r="V18" s="18">
        <f t="shared" si="2"/>
        <v>0</v>
      </c>
      <c r="W18" s="15" t="s">
        <v>41</v>
      </c>
      <c r="X18" s="19">
        <v>41850</v>
      </c>
      <c r="Y18" s="15" t="s">
        <v>37</v>
      </c>
      <c r="Z18" s="15"/>
      <c r="AA18" s="15" t="s">
        <v>42</v>
      </c>
      <c r="AB18" s="16" t="s">
        <v>43</v>
      </c>
      <c r="AC18" s="15" t="s">
        <v>69</v>
      </c>
      <c r="AD18" s="16"/>
    </row>
    <row r="19" spans="1:30" ht="144">
      <c r="A19" s="15" t="s">
        <v>105</v>
      </c>
      <c r="B19" s="15" t="s">
        <v>116</v>
      </c>
      <c r="C19" s="15" t="s">
        <v>117</v>
      </c>
      <c r="D19" s="15" t="s">
        <v>30</v>
      </c>
      <c r="E19" s="15" t="s">
        <v>73</v>
      </c>
      <c r="F19" s="31" t="s">
        <v>74</v>
      </c>
      <c r="G19" s="15" t="s">
        <v>33</v>
      </c>
      <c r="H19" s="15" t="s">
        <v>34</v>
      </c>
      <c r="I19" s="15" t="s">
        <v>35</v>
      </c>
      <c r="J19" s="15" t="s">
        <v>67</v>
      </c>
      <c r="K19" s="16"/>
      <c r="L19" s="15" t="s">
        <v>37</v>
      </c>
      <c r="M19" s="15" t="s">
        <v>104</v>
      </c>
      <c r="N19" s="15" t="s">
        <v>34</v>
      </c>
      <c r="O19" s="17">
        <v>1</v>
      </c>
      <c r="P19" s="16" t="s">
        <v>51</v>
      </c>
      <c r="Q19" s="33">
        <f t="shared" si="3"/>
        <v>17756.82</v>
      </c>
      <c r="R19" s="34">
        <v>17756.82</v>
      </c>
      <c r="S19" s="18"/>
      <c r="T19" s="18">
        <f t="shared" si="0"/>
        <v>0</v>
      </c>
      <c r="U19" s="18">
        <f t="shared" si="1"/>
        <v>0</v>
      </c>
      <c r="V19" s="18">
        <f t="shared" si="2"/>
        <v>0</v>
      </c>
      <c r="W19" s="15" t="s">
        <v>41</v>
      </c>
      <c r="X19" s="19">
        <v>41850</v>
      </c>
      <c r="Y19" s="15" t="s">
        <v>37</v>
      </c>
      <c r="Z19" s="15"/>
      <c r="AA19" s="15" t="s">
        <v>42</v>
      </c>
      <c r="AB19" s="16" t="s">
        <v>43</v>
      </c>
      <c r="AC19" s="15" t="s">
        <v>69</v>
      </c>
      <c r="AD19" s="16"/>
    </row>
    <row r="20" spans="1:30" ht="144">
      <c r="A20" s="15" t="s">
        <v>106</v>
      </c>
      <c r="B20" s="15" t="s">
        <v>119</v>
      </c>
      <c r="C20" s="15" t="s">
        <v>120</v>
      </c>
      <c r="D20" s="15" t="s">
        <v>30</v>
      </c>
      <c r="E20" s="15" t="s">
        <v>73</v>
      </c>
      <c r="F20" s="31" t="s">
        <v>74</v>
      </c>
      <c r="G20" s="15" t="s">
        <v>33</v>
      </c>
      <c r="H20" s="15" t="s">
        <v>34</v>
      </c>
      <c r="I20" s="15" t="s">
        <v>35</v>
      </c>
      <c r="J20" s="15" t="s">
        <v>67</v>
      </c>
      <c r="K20" s="16"/>
      <c r="L20" s="15" t="s">
        <v>37</v>
      </c>
      <c r="M20" s="15" t="s">
        <v>104</v>
      </c>
      <c r="N20" s="15" t="s">
        <v>34</v>
      </c>
      <c r="O20" s="17">
        <v>1</v>
      </c>
      <c r="P20" s="16" t="s">
        <v>51</v>
      </c>
      <c r="Q20" s="33">
        <f t="shared" si="3"/>
        <v>17756.82</v>
      </c>
      <c r="R20" s="34">
        <v>17756.82</v>
      </c>
      <c r="S20" s="18"/>
      <c r="T20" s="18">
        <f t="shared" si="0"/>
        <v>0</v>
      </c>
      <c r="U20" s="18">
        <f t="shared" si="1"/>
        <v>0</v>
      </c>
      <c r="V20" s="18">
        <f t="shared" si="2"/>
        <v>0</v>
      </c>
      <c r="W20" s="15" t="s">
        <v>41</v>
      </c>
      <c r="X20" s="19">
        <v>41850</v>
      </c>
      <c r="Y20" s="15" t="s">
        <v>37</v>
      </c>
      <c r="Z20" s="15"/>
      <c r="AA20" s="15" t="s">
        <v>42</v>
      </c>
      <c r="AB20" s="16" t="s">
        <v>43</v>
      </c>
      <c r="AC20" s="15" t="s">
        <v>69</v>
      </c>
      <c r="AD20" s="16"/>
    </row>
    <row r="21" spans="1:30" ht="144">
      <c r="A21" s="15" t="s">
        <v>107</v>
      </c>
      <c r="B21" s="15" t="s">
        <v>122</v>
      </c>
      <c r="C21" s="15" t="s">
        <v>123</v>
      </c>
      <c r="D21" s="15" t="s">
        <v>30</v>
      </c>
      <c r="E21" s="15" t="s">
        <v>78</v>
      </c>
      <c r="F21" s="31" t="s">
        <v>79</v>
      </c>
      <c r="G21" s="15" t="s">
        <v>33</v>
      </c>
      <c r="H21" s="15" t="s">
        <v>34</v>
      </c>
      <c r="I21" s="15" t="s">
        <v>35</v>
      </c>
      <c r="J21" s="15" t="s">
        <v>67</v>
      </c>
      <c r="K21" s="16"/>
      <c r="L21" s="15" t="s">
        <v>37</v>
      </c>
      <c r="M21" s="15" t="s">
        <v>104</v>
      </c>
      <c r="N21" s="15" t="s">
        <v>34</v>
      </c>
      <c r="O21" s="17">
        <v>1</v>
      </c>
      <c r="P21" s="16" t="s">
        <v>51</v>
      </c>
      <c r="Q21" s="33">
        <f t="shared" si="3"/>
        <v>17756.82</v>
      </c>
      <c r="R21" s="34">
        <v>17756.82</v>
      </c>
      <c r="S21" s="18"/>
      <c r="T21" s="18">
        <f t="shared" si="0"/>
        <v>0</v>
      </c>
      <c r="U21" s="18">
        <f t="shared" si="1"/>
        <v>0</v>
      </c>
      <c r="V21" s="18">
        <f t="shared" si="2"/>
        <v>0</v>
      </c>
      <c r="W21" s="15" t="s">
        <v>41</v>
      </c>
      <c r="X21" s="19">
        <v>41850</v>
      </c>
      <c r="Y21" s="15" t="s">
        <v>37</v>
      </c>
      <c r="Z21" s="15"/>
      <c r="AA21" s="15" t="s">
        <v>42</v>
      </c>
      <c r="AB21" s="16" t="s">
        <v>43</v>
      </c>
      <c r="AC21" s="15" t="s">
        <v>69</v>
      </c>
      <c r="AD21" s="16"/>
    </row>
    <row r="22" spans="1:30" ht="144">
      <c r="A22" s="15" t="s">
        <v>108</v>
      </c>
      <c r="B22" s="15" t="s">
        <v>125</v>
      </c>
      <c r="C22" s="15" t="s">
        <v>126</v>
      </c>
      <c r="D22" s="15" t="s">
        <v>30</v>
      </c>
      <c r="E22" s="15" t="s">
        <v>78</v>
      </c>
      <c r="F22" s="31" t="s">
        <v>79</v>
      </c>
      <c r="G22" s="15" t="s">
        <v>33</v>
      </c>
      <c r="H22" s="15" t="s">
        <v>34</v>
      </c>
      <c r="I22" s="15" t="s">
        <v>35</v>
      </c>
      <c r="J22" s="15" t="s">
        <v>67</v>
      </c>
      <c r="K22" s="16"/>
      <c r="L22" s="15" t="s">
        <v>37</v>
      </c>
      <c r="M22" s="15" t="s">
        <v>104</v>
      </c>
      <c r="N22" s="15" t="s">
        <v>34</v>
      </c>
      <c r="O22" s="17">
        <v>1</v>
      </c>
      <c r="P22" s="16" t="s">
        <v>51</v>
      </c>
      <c r="Q22" s="33">
        <f t="shared" si="3"/>
        <v>17756.82</v>
      </c>
      <c r="R22" s="34">
        <v>17756.82</v>
      </c>
      <c r="S22" s="18"/>
      <c r="T22" s="18">
        <f t="shared" si="0"/>
        <v>0</v>
      </c>
      <c r="U22" s="18">
        <f t="shared" si="1"/>
        <v>0</v>
      </c>
      <c r="V22" s="18">
        <f t="shared" si="2"/>
        <v>0</v>
      </c>
      <c r="W22" s="15" t="s">
        <v>41</v>
      </c>
      <c r="X22" s="19">
        <v>41850</v>
      </c>
      <c r="Y22" s="15" t="s">
        <v>37</v>
      </c>
      <c r="Z22" s="15"/>
      <c r="AA22" s="15" t="s">
        <v>42</v>
      </c>
      <c r="AB22" s="16" t="s">
        <v>43</v>
      </c>
      <c r="AC22" s="15" t="s">
        <v>69</v>
      </c>
      <c r="AD22" s="16"/>
    </row>
    <row r="23" spans="1:30" ht="144">
      <c r="A23" s="15" t="s">
        <v>109</v>
      </c>
      <c r="B23" s="15" t="s">
        <v>128</v>
      </c>
      <c r="C23" s="15" t="s">
        <v>129</v>
      </c>
      <c r="D23" s="15" t="s">
        <v>30</v>
      </c>
      <c r="E23" s="15" t="s">
        <v>78</v>
      </c>
      <c r="F23" s="31" t="s">
        <v>79</v>
      </c>
      <c r="G23" s="15" t="s">
        <v>33</v>
      </c>
      <c r="H23" s="15" t="s">
        <v>34</v>
      </c>
      <c r="I23" s="15" t="s">
        <v>35</v>
      </c>
      <c r="J23" s="15" t="s">
        <v>67</v>
      </c>
      <c r="K23" s="16"/>
      <c r="L23" s="15" t="s">
        <v>37</v>
      </c>
      <c r="M23" s="15" t="s">
        <v>68</v>
      </c>
      <c r="N23" s="15" t="s">
        <v>34</v>
      </c>
      <c r="O23" s="17">
        <v>1</v>
      </c>
      <c r="P23" s="16" t="s">
        <v>51</v>
      </c>
      <c r="Q23" s="33">
        <f t="shared" si="3"/>
        <v>17756.82</v>
      </c>
      <c r="R23" s="34">
        <v>17756.82</v>
      </c>
      <c r="S23" s="18"/>
      <c r="T23" s="18">
        <f t="shared" si="0"/>
        <v>0</v>
      </c>
      <c r="U23" s="18">
        <f t="shared" si="1"/>
        <v>0</v>
      </c>
      <c r="V23" s="18">
        <f t="shared" si="2"/>
        <v>0</v>
      </c>
      <c r="W23" s="15" t="s">
        <v>41</v>
      </c>
      <c r="X23" s="19">
        <v>41850</v>
      </c>
      <c r="Y23" s="15" t="s">
        <v>37</v>
      </c>
      <c r="Z23" s="15"/>
      <c r="AA23" s="15" t="s">
        <v>42</v>
      </c>
      <c r="AB23" s="16" t="s">
        <v>43</v>
      </c>
      <c r="AC23" s="15" t="s">
        <v>69</v>
      </c>
      <c r="AD23" s="16"/>
    </row>
    <row r="24" spans="1:30" ht="144">
      <c r="A24" s="15" t="s">
        <v>112</v>
      </c>
      <c r="B24" s="15" t="s">
        <v>131</v>
      </c>
      <c r="C24" s="15" t="s">
        <v>132</v>
      </c>
      <c r="D24" s="15" t="s">
        <v>30</v>
      </c>
      <c r="E24" s="15" t="s">
        <v>78</v>
      </c>
      <c r="F24" s="31" t="s">
        <v>79</v>
      </c>
      <c r="G24" s="15" t="s">
        <v>33</v>
      </c>
      <c r="H24" s="15" t="s">
        <v>34</v>
      </c>
      <c r="I24" s="15" t="s">
        <v>35</v>
      </c>
      <c r="J24" s="15" t="s">
        <v>67</v>
      </c>
      <c r="K24" s="16"/>
      <c r="L24" s="15" t="s">
        <v>37</v>
      </c>
      <c r="M24" s="15" t="s">
        <v>68</v>
      </c>
      <c r="N24" s="15" t="s">
        <v>34</v>
      </c>
      <c r="O24" s="17">
        <v>1</v>
      </c>
      <c r="P24" s="16" t="s">
        <v>51</v>
      </c>
      <c r="Q24" s="33">
        <f t="shared" si="3"/>
        <v>17756.82</v>
      </c>
      <c r="R24" s="34">
        <v>17756.82</v>
      </c>
      <c r="S24" s="18"/>
      <c r="T24" s="18">
        <f t="shared" si="0"/>
        <v>0</v>
      </c>
      <c r="U24" s="18">
        <f t="shared" si="1"/>
        <v>0</v>
      </c>
      <c r="V24" s="18">
        <f t="shared" si="2"/>
        <v>0</v>
      </c>
      <c r="W24" s="15" t="s">
        <v>41</v>
      </c>
      <c r="X24" s="19">
        <v>41850</v>
      </c>
      <c r="Y24" s="15" t="s">
        <v>37</v>
      </c>
      <c r="Z24" s="15"/>
      <c r="AA24" s="15" t="s">
        <v>42</v>
      </c>
      <c r="AB24" s="16" t="s">
        <v>43</v>
      </c>
      <c r="AC24" s="15" t="s">
        <v>69</v>
      </c>
      <c r="AD24" s="16"/>
    </row>
    <row r="25" spans="1:30" ht="144">
      <c r="A25" s="15" t="s">
        <v>115</v>
      </c>
      <c r="B25" s="15" t="s">
        <v>134</v>
      </c>
      <c r="C25" s="15" t="s">
        <v>135</v>
      </c>
      <c r="D25" s="15" t="s">
        <v>30</v>
      </c>
      <c r="E25" s="15" t="s">
        <v>78</v>
      </c>
      <c r="F25" s="31" t="s">
        <v>79</v>
      </c>
      <c r="G25" s="15" t="s">
        <v>33</v>
      </c>
      <c r="H25" s="15" t="s">
        <v>34</v>
      </c>
      <c r="I25" s="15" t="s">
        <v>35</v>
      </c>
      <c r="J25" s="15" t="s">
        <v>67</v>
      </c>
      <c r="K25" s="16"/>
      <c r="L25" s="15" t="s">
        <v>37</v>
      </c>
      <c r="M25" s="15" t="s">
        <v>104</v>
      </c>
      <c r="N25" s="15" t="s">
        <v>34</v>
      </c>
      <c r="O25" s="17">
        <v>1</v>
      </c>
      <c r="P25" s="16" t="s">
        <v>51</v>
      </c>
      <c r="Q25" s="33">
        <f t="shared" si="3"/>
        <v>17756.82</v>
      </c>
      <c r="R25" s="34">
        <v>17756.82</v>
      </c>
      <c r="S25" s="18"/>
      <c r="T25" s="18">
        <f t="shared" si="0"/>
        <v>0</v>
      </c>
      <c r="U25" s="18">
        <f t="shared" si="1"/>
        <v>0</v>
      </c>
      <c r="V25" s="18">
        <f t="shared" si="2"/>
        <v>0</v>
      </c>
      <c r="W25" s="15" t="s">
        <v>41</v>
      </c>
      <c r="X25" s="19">
        <v>41850</v>
      </c>
      <c r="Y25" s="15" t="s">
        <v>37</v>
      </c>
      <c r="Z25" s="15"/>
      <c r="AA25" s="15" t="s">
        <v>42</v>
      </c>
      <c r="AB25" s="16" t="s">
        <v>43</v>
      </c>
      <c r="AC25" s="15" t="s">
        <v>69</v>
      </c>
      <c r="AD25" s="16"/>
    </row>
    <row r="26" spans="1:30" ht="144">
      <c r="A26" s="15" t="s">
        <v>118</v>
      </c>
      <c r="B26" s="15" t="s">
        <v>137</v>
      </c>
      <c r="C26" s="15" t="s">
        <v>138</v>
      </c>
      <c r="D26" s="15" t="s">
        <v>30</v>
      </c>
      <c r="E26" s="15" t="s">
        <v>83</v>
      </c>
      <c r="F26" s="31" t="s">
        <v>84</v>
      </c>
      <c r="G26" s="15" t="s">
        <v>33</v>
      </c>
      <c r="H26" s="15" t="s">
        <v>34</v>
      </c>
      <c r="I26" s="15" t="s">
        <v>35</v>
      </c>
      <c r="J26" s="15" t="s">
        <v>67</v>
      </c>
      <c r="K26" s="16"/>
      <c r="L26" s="15" t="s">
        <v>37</v>
      </c>
      <c r="M26" s="15" t="s">
        <v>104</v>
      </c>
      <c r="N26" s="15" t="s">
        <v>34</v>
      </c>
      <c r="O26" s="17">
        <v>1</v>
      </c>
      <c r="P26" s="16" t="s">
        <v>51</v>
      </c>
      <c r="Q26" s="33">
        <f t="shared" si="3"/>
        <v>17756.82</v>
      </c>
      <c r="R26" s="34">
        <v>17756.82</v>
      </c>
      <c r="S26" s="18"/>
      <c r="T26" s="18">
        <f t="shared" si="0"/>
        <v>0</v>
      </c>
      <c r="U26" s="18">
        <f t="shared" si="1"/>
        <v>0</v>
      </c>
      <c r="V26" s="18">
        <f t="shared" si="2"/>
        <v>0</v>
      </c>
      <c r="W26" s="15" t="s">
        <v>41</v>
      </c>
      <c r="X26" s="19">
        <v>41850</v>
      </c>
      <c r="Y26" s="15" t="s">
        <v>37</v>
      </c>
      <c r="Z26" s="15"/>
      <c r="AA26" s="15" t="s">
        <v>42</v>
      </c>
      <c r="AB26" s="16" t="s">
        <v>43</v>
      </c>
      <c r="AC26" s="15" t="s">
        <v>69</v>
      </c>
      <c r="AD26" s="16"/>
    </row>
    <row r="27" spans="1:30" ht="144">
      <c r="A27" s="15" t="s">
        <v>121</v>
      </c>
      <c r="B27" s="15" t="s">
        <v>140</v>
      </c>
      <c r="C27" s="15" t="s">
        <v>141</v>
      </c>
      <c r="D27" s="15" t="s">
        <v>30</v>
      </c>
      <c r="E27" s="15" t="s">
        <v>83</v>
      </c>
      <c r="F27" s="31" t="s">
        <v>84</v>
      </c>
      <c r="G27" s="15" t="s">
        <v>33</v>
      </c>
      <c r="H27" s="15" t="s">
        <v>34</v>
      </c>
      <c r="I27" s="15" t="s">
        <v>35</v>
      </c>
      <c r="J27" s="15" t="s">
        <v>67</v>
      </c>
      <c r="K27" s="16"/>
      <c r="L27" s="15" t="s">
        <v>37</v>
      </c>
      <c r="M27" s="15" t="s">
        <v>104</v>
      </c>
      <c r="N27" s="15" t="s">
        <v>34</v>
      </c>
      <c r="O27" s="17">
        <v>1</v>
      </c>
      <c r="P27" s="16" t="s">
        <v>51</v>
      </c>
      <c r="Q27" s="33">
        <f t="shared" si="3"/>
        <v>17756.82</v>
      </c>
      <c r="R27" s="34">
        <v>17756.82</v>
      </c>
      <c r="S27" s="18"/>
      <c r="T27" s="18">
        <f t="shared" si="0"/>
        <v>0</v>
      </c>
      <c r="U27" s="18">
        <f t="shared" si="1"/>
        <v>0</v>
      </c>
      <c r="V27" s="18">
        <f t="shared" si="2"/>
        <v>0</v>
      </c>
      <c r="W27" s="15" t="s">
        <v>41</v>
      </c>
      <c r="X27" s="19">
        <v>41850</v>
      </c>
      <c r="Y27" s="15" t="s">
        <v>37</v>
      </c>
      <c r="Z27" s="15"/>
      <c r="AA27" s="15" t="s">
        <v>42</v>
      </c>
      <c r="AB27" s="16" t="s">
        <v>43</v>
      </c>
      <c r="AC27" s="15" t="s">
        <v>69</v>
      </c>
      <c r="AD27" s="16"/>
    </row>
    <row r="28" spans="1:30" ht="144">
      <c r="A28" s="15" t="s">
        <v>124</v>
      </c>
      <c r="B28" s="15" t="s">
        <v>143</v>
      </c>
      <c r="C28" s="15" t="s">
        <v>144</v>
      </c>
      <c r="D28" s="15" t="s">
        <v>30</v>
      </c>
      <c r="E28" s="15" t="s">
        <v>83</v>
      </c>
      <c r="F28" s="31" t="s">
        <v>84</v>
      </c>
      <c r="G28" s="15" t="s">
        <v>33</v>
      </c>
      <c r="H28" s="15" t="s">
        <v>34</v>
      </c>
      <c r="I28" s="15" t="s">
        <v>35</v>
      </c>
      <c r="J28" s="15" t="s">
        <v>67</v>
      </c>
      <c r="K28" s="16"/>
      <c r="L28" s="15" t="s">
        <v>37</v>
      </c>
      <c r="M28" s="15" t="s">
        <v>104</v>
      </c>
      <c r="N28" s="15" t="s">
        <v>34</v>
      </c>
      <c r="O28" s="17">
        <v>1</v>
      </c>
      <c r="P28" s="16" t="s">
        <v>51</v>
      </c>
      <c r="Q28" s="33">
        <f t="shared" si="3"/>
        <v>17756.82</v>
      </c>
      <c r="R28" s="34">
        <v>17756.82</v>
      </c>
      <c r="S28" s="18"/>
      <c r="T28" s="18">
        <f t="shared" si="0"/>
        <v>0</v>
      </c>
      <c r="U28" s="18">
        <f t="shared" si="1"/>
        <v>0</v>
      </c>
      <c r="V28" s="18">
        <f t="shared" si="2"/>
        <v>0</v>
      </c>
      <c r="W28" s="15" t="s">
        <v>41</v>
      </c>
      <c r="X28" s="19">
        <v>41850</v>
      </c>
      <c r="Y28" s="15" t="s">
        <v>37</v>
      </c>
      <c r="Z28" s="15"/>
      <c r="AA28" s="15" t="s">
        <v>42</v>
      </c>
      <c r="AB28" s="16" t="s">
        <v>43</v>
      </c>
      <c r="AC28" s="15" t="s">
        <v>69</v>
      </c>
      <c r="AD28" s="16"/>
    </row>
    <row r="29" spans="1:30" ht="144">
      <c r="A29" s="15" t="s">
        <v>127</v>
      </c>
      <c r="B29" s="15" t="s">
        <v>146</v>
      </c>
      <c r="C29" s="15" t="s">
        <v>147</v>
      </c>
      <c r="D29" s="15" t="s">
        <v>30</v>
      </c>
      <c r="E29" s="15" t="s">
        <v>83</v>
      </c>
      <c r="F29" s="31" t="s">
        <v>84</v>
      </c>
      <c r="G29" s="15" t="s">
        <v>33</v>
      </c>
      <c r="H29" s="15" t="s">
        <v>34</v>
      </c>
      <c r="I29" s="15" t="s">
        <v>35</v>
      </c>
      <c r="J29" s="15" t="s">
        <v>67</v>
      </c>
      <c r="K29" s="16"/>
      <c r="L29" s="15" t="s">
        <v>37</v>
      </c>
      <c r="M29" s="15" t="s">
        <v>104</v>
      </c>
      <c r="N29" s="15" t="s">
        <v>34</v>
      </c>
      <c r="O29" s="17">
        <v>1</v>
      </c>
      <c r="P29" s="16" t="s">
        <v>51</v>
      </c>
      <c r="Q29" s="33">
        <f t="shared" si="3"/>
        <v>17756.82</v>
      </c>
      <c r="R29" s="34">
        <v>17756.82</v>
      </c>
      <c r="S29" s="18"/>
      <c r="T29" s="18">
        <f t="shared" si="0"/>
        <v>0</v>
      </c>
      <c r="U29" s="18">
        <f t="shared" si="1"/>
        <v>0</v>
      </c>
      <c r="V29" s="18">
        <f t="shared" si="2"/>
        <v>0</v>
      </c>
      <c r="W29" s="15" t="s">
        <v>41</v>
      </c>
      <c r="X29" s="19">
        <v>41850</v>
      </c>
      <c r="Y29" s="15" t="s">
        <v>37</v>
      </c>
      <c r="Z29" s="15"/>
      <c r="AA29" s="15" t="s">
        <v>42</v>
      </c>
      <c r="AB29" s="16" t="s">
        <v>43</v>
      </c>
      <c r="AC29" s="15" t="s">
        <v>69</v>
      </c>
      <c r="AD29" s="16"/>
    </row>
    <row r="30" spans="1:30" ht="144">
      <c r="A30" s="15" t="s">
        <v>130</v>
      </c>
      <c r="B30" s="15" t="s">
        <v>149</v>
      </c>
      <c r="C30" s="15" t="s">
        <v>150</v>
      </c>
      <c r="D30" s="15" t="s">
        <v>30</v>
      </c>
      <c r="E30" s="15" t="s">
        <v>83</v>
      </c>
      <c r="F30" s="31" t="s">
        <v>84</v>
      </c>
      <c r="G30" s="15" t="s">
        <v>33</v>
      </c>
      <c r="H30" s="15" t="s">
        <v>34</v>
      </c>
      <c r="I30" s="15" t="s">
        <v>35</v>
      </c>
      <c r="J30" s="15" t="s">
        <v>67</v>
      </c>
      <c r="K30" s="16"/>
      <c r="L30" s="15" t="s">
        <v>37</v>
      </c>
      <c r="M30" s="15" t="s">
        <v>104</v>
      </c>
      <c r="N30" s="15" t="s">
        <v>34</v>
      </c>
      <c r="O30" s="17">
        <v>1</v>
      </c>
      <c r="P30" s="16" t="s">
        <v>51</v>
      </c>
      <c r="Q30" s="33">
        <f t="shared" si="3"/>
        <v>17756.82</v>
      </c>
      <c r="R30" s="34">
        <v>17756.82</v>
      </c>
      <c r="S30" s="18"/>
      <c r="T30" s="18">
        <f t="shared" ref="T30:T61" si="4">S30*O30</f>
        <v>0</v>
      </c>
      <c r="U30" s="18">
        <f t="shared" ref="U30:U61" si="5">ROUND(T30*0.18,2)</f>
        <v>0</v>
      </c>
      <c r="V30" s="18">
        <f t="shared" ref="V30:V61" si="6">T30+U30</f>
        <v>0</v>
      </c>
      <c r="W30" s="15" t="s">
        <v>41</v>
      </c>
      <c r="X30" s="19">
        <v>41850</v>
      </c>
      <c r="Y30" s="15" t="s">
        <v>37</v>
      </c>
      <c r="Z30" s="15"/>
      <c r="AA30" s="15" t="s">
        <v>42</v>
      </c>
      <c r="AB30" s="16" t="s">
        <v>43</v>
      </c>
      <c r="AC30" s="15" t="s">
        <v>69</v>
      </c>
      <c r="AD30" s="16"/>
    </row>
    <row r="31" spans="1:30" ht="144">
      <c r="A31" s="15" t="s">
        <v>133</v>
      </c>
      <c r="B31" s="15" t="s">
        <v>152</v>
      </c>
      <c r="C31" s="15" t="s">
        <v>153</v>
      </c>
      <c r="D31" s="15" t="s">
        <v>30</v>
      </c>
      <c r="E31" s="15" t="s">
        <v>83</v>
      </c>
      <c r="F31" s="31" t="s">
        <v>84</v>
      </c>
      <c r="G31" s="15" t="s">
        <v>33</v>
      </c>
      <c r="H31" s="15" t="s">
        <v>34</v>
      </c>
      <c r="I31" s="15" t="s">
        <v>35</v>
      </c>
      <c r="J31" s="15" t="s">
        <v>67</v>
      </c>
      <c r="K31" s="16"/>
      <c r="L31" s="15" t="s">
        <v>37</v>
      </c>
      <c r="M31" s="15" t="s">
        <v>68</v>
      </c>
      <c r="N31" s="15" t="s">
        <v>34</v>
      </c>
      <c r="O31" s="17">
        <v>1</v>
      </c>
      <c r="P31" s="16" t="s">
        <v>51</v>
      </c>
      <c r="Q31" s="33">
        <f t="shared" si="3"/>
        <v>17756.82</v>
      </c>
      <c r="R31" s="34">
        <v>17756.82</v>
      </c>
      <c r="S31" s="18"/>
      <c r="T31" s="18">
        <f t="shared" si="4"/>
        <v>0</v>
      </c>
      <c r="U31" s="18">
        <f t="shared" si="5"/>
        <v>0</v>
      </c>
      <c r="V31" s="18">
        <f t="shared" si="6"/>
        <v>0</v>
      </c>
      <c r="W31" s="15" t="s">
        <v>41</v>
      </c>
      <c r="X31" s="19">
        <v>41850</v>
      </c>
      <c r="Y31" s="15" t="s">
        <v>37</v>
      </c>
      <c r="Z31" s="15"/>
      <c r="AA31" s="15" t="s">
        <v>42</v>
      </c>
      <c r="AB31" s="16" t="s">
        <v>43</v>
      </c>
      <c r="AC31" s="15" t="s">
        <v>69</v>
      </c>
      <c r="AD31" s="16"/>
    </row>
    <row r="32" spans="1:30" ht="144">
      <c r="A32" s="15" t="s">
        <v>136</v>
      </c>
      <c r="B32" s="15" t="s">
        <v>155</v>
      </c>
      <c r="C32" s="15" t="s">
        <v>156</v>
      </c>
      <c r="D32" s="15" t="s">
        <v>30</v>
      </c>
      <c r="E32" s="15" t="s">
        <v>83</v>
      </c>
      <c r="F32" s="31" t="s">
        <v>84</v>
      </c>
      <c r="G32" s="15" t="s">
        <v>33</v>
      </c>
      <c r="H32" s="15" t="s">
        <v>34</v>
      </c>
      <c r="I32" s="15" t="s">
        <v>35</v>
      </c>
      <c r="J32" s="15" t="s">
        <v>67</v>
      </c>
      <c r="K32" s="16"/>
      <c r="L32" s="15" t="s">
        <v>37</v>
      </c>
      <c r="M32" s="15" t="s">
        <v>104</v>
      </c>
      <c r="N32" s="15" t="s">
        <v>34</v>
      </c>
      <c r="O32" s="17">
        <v>1</v>
      </c>
      <c r="P32" s="16" t="s">
        <v>51</v>
      </c>
      <c r="Q32" s="33">
        <f t="shared" si="3"/>
        <v>17756.82</v>
      </c>
      <c r="R32" s="34">
        <v>17756.82</v>
      </c>
      <c r="S32" s="18"/>
      <c r="T32" s="18">
        <f t="shared" si="4"/>
        <v>0</v>
      </c>
      <c r="U32" s="18">
        <f t="shared" si="5"/>
        <v>0</v>
      </c>
      <c r="V32" s="18">
        <f t="shared" si="6"/>
        <v>0</v>
      </c>
      <c r="W32" s="15" t="s">
        <v>41</v>
      </c>
      <c r="X32" s="19">
        <v>41850</v>
      </c>
      <c r="Y32" s="15" t="s">
        <v>37</v>
      </c>
      <c r="Z32" s="15"/>
      <c r="AA32" s="15" t="s">
        <v>42</v>
      </c>
      <c r="AB32" s="16" t="s">
        <v>43</v>
      </c>
      <c r="AC32" s="15" t="s">
        <v>69</v>
      </c>
      <c r="AD32" s="16"/>
    </row>
    <row r="33" spans="1:30" ht="144">
      <c r="A33" s="15" t="s">
        <v>139</v>
      </c>
      <c r="B33" s="15" t="s">
        <v>158</v>
      </c>
      <c r="C33" s="15" t="s">
        <v>159</v>
      </c>
      <c r="D33" s="15" t="s">
        <v>30</v>
      </c>
      <c r="E33" s="15" t="s">
        <v>83</v>
      </c>
      <c r="F33" s="31" t="s">
        <v>84</v>
      </c>
      <c r="G33" s="15" t="s">
        <v>33</v>
      </c>
      <c r="H33" s="15" t="s">
        <v>34</v>
      </c>
      <c r="I33" s="15" t="s">
        <v>35</v>
      </c>
      <c r="J33" s="15" t="s">
        <v>67</v>
      </c>
      <c r="K33" s="16"/>
      <c r="L33" s="15" t="s">
        <v>37</v>
      </c>
      <c r="M33" s="15" t="s">
        <v>104</v>
      </c>
      <c r="N33" s="15" t="s">
        <v>34</v>
      </c>
      <c r="O33" s="17">
        <v>1</v>
      </c>
      <c r="P33" s="16" t="s">
        <v>51</v>
      </c>
      <c r="Q33" s="33">
        <f t="shared" si="3"/>
        <v>17756.82</v>
      </c>
      <c r="R33" s="34">
        <v>17756.82</v>
      </c>
      <c r="S33" s="18"/>
      <c r="T33" s="18">
        <f t="shared" si="4"/>
        <v>0</v>
      </c>
      <c r="U33" s="18">
        <f t="shared" si="5"/>
        <v>0</v>
      </c>
      <c r="V33" s="18">
        <f t="shared" si="6"/>
        <v>0</v>
      </c>
      <c r="W33" s="15" t="s">
        <v>41</v>
      </c>
      <c r="X33" s="19">
        <v>41850</v>
      </c>
      <c r="Y33" s="15" t="s">
        <v>37</v>
      </c>
      <c r="Z33" s="15"/>
      <c r="AA33" s="15" t="s">
        <v>42</v>
      </c>
      <c r="AB33" s="16" t="s">
        <v>43</v>
      </c>
      <c r="AC33" s="15" t="s">
        <v>69</v>
      </c>
      <c r="AD33" s="16"/>
    </row>
    <row r="34" spans="1:30" ht="144">
      <c r="A34" s="15" t="s">
        <v>142</v>
      </c>
      <c r="B34" s="15" t="s">
        <v>161</v>
      </c>
      <c r="C34" s="15" t="s">
        <v>162</v>
      </c>
      <c r="D34" s="15" t="s">
        <v>30</v>
      </c>
      <c r="E34" s="15" t="s">
        <v>88</v>
      </c>
      <c r="F34" s="31" t="s">
        <v>74</v>
      </c>
      <c r="G34" s="15" t="s">
        <v>33</v>
      </c>
      <c r="H34" s="15" t="s">
        <v>39</v>
      </c>
      <c r="I34" s="15" t="s">
        <v>89</v>
      </c>
      <c r="J34" s="15" t="s">
        <v>67</v>
      </c>
      <c r="K34" s="16"/>
      <c r="L34" s="15" t="s">
        <v>37</v>
      </c>
      <c r="M34" s="15" t="s">
        <v>104</v>
      </c>
      <c r="N34" s="15" t="s">
        <v>34</v>
      </c>
      <c r="O34" s="17">
        <v>1</v>
      </c>
      <c r="P34" s="16" t="s">
        <v>51</v>
      </c>
      <c r="Q34" s="33">
        <f t="shared" si="3"/>
        <v>17756.82</v>
      </c>
      <c r="R34" s="34">
        <v>17756.82</v>
      </c>
      <c r="S34" s="18"/>
      <c r="T34" s="18">
        <f t="shared" si="4"/>
        <v>0</v>
      </c>
      <c r="U34" s="18">
        <f t="shared" si="5"/>
        <v>0</v>
      </c>
      <c r="V34" s="18">
        <f t="shared" si="6"/>
        <v>0</v>
      </c>
      <c r="W34" s="15" t="s">
        <v>41</v>
      </c>
      <c r="X34" s="19">
        <v>41850</v>
      </c>
      <c r="Y34" s="15" t="s">
        <v>37</v>
      </c>
      <c r="Z34" s="15"/>
      <c r="AA34" s="15" t="s">
        <v>42</v>
      </c>
      <c r="AB34" s="16" t="s">
        <v>43</v>
      </c>
      <c r="AC34" s="15" t="s">
        <v>69</v>
      </c>
      <c r="AD34" s="16"/>
    </row>
    <row r="35" spans="1:30" ht="144">
      <c r="A35" s="15" t="s">
        <v>145</v>
      </c>
      <c r="B35" s="15" t="s">
        <v>164</v>
      </c>
      <c r="C35" s="15" t="s">
        <v>165</v>
      </c>
      <c r="D35" s="15" t="s">
        <v>30</v>
      </c>
      <c r="E35" s="15" t="s">
        <v>88</v>
      </c>
      <c r="F35" s="31" t="s">
        <v>74</v>
      </c>
      <c r="G35" s="15" t="s">
        <v>33</v>
      </c>
      <c r="H35" s="15" t="s">
        <v>39</v>
      </c>
      <c r="I35" s="15" t="s">
        <v>89</v>
      </c>
      <c r="J35" s="15" t="s">
        <v>67</v>
      </c>
      <c r="K35" s="16"/>
      <c r="L35" s="15" t="s">
        <v>37</v>
      </c>
      <c r="M35" s="15" t="s">
        <v>104</v>
      </c>
      <c r="N35" s="15" t="s">
        <v>34</v>
      </c>
      <c r="O35" s="17">
        <v>1</v>
      </c>
      <c r="P35" s="16" t="s">
        <v>51</v>
      </c>
      <c r="Q35" s="33">
        <f t="shared" si="3"/>
        <v>17756.82</v>
      </c>
      <c r="R35" s="34">
        <v>17756.82</v>
      </c>
      <c r="S35" s="18"/>
      <c r="T35" s="18">
        <f t="shared" si="4"/>
        <v>0</v>
      </c>
      <c r="U35" s="18">
        <f t="shared" si="5"/>
        <v>0</v>
      </c>
      <c r="V35" s="18">
        <f t="shared" si="6"/>
        <v>0</v>
      </c>
      <c r="W35" s="15" t="s">
        <v>41</v>
      </c>
      <c r="X35" s="19">
        <v>41850</v>
      </c>
      <c r="Y35" s="15" t="s">
        <v>37</v>
      </c>
      <c r="Z35" s="15"/>
      <c r="AA35" s="15" t="s">
        <v>42</v>
      </c>
      <c r="AB35" s="16" t="s">
        <v>43</v>
      </c>
      <c r="AC35" s="15" t="s">
        <v>69</v>
      </c>
      <c r="AD35" s="16"/>
    </row>
    <row r="36" spans="1:30" ht="180">
      <c r="A36" s="15" t="s">
        <v>148</v>
      </c>
      <c r="B36" s="15" t="s">
        <v>167</v>
      </c>
      <c r="C36" s="15" t="s">
        <v>168</v>
      </c>
      <c r="D36" s="15" t="s">
        <v>30</v>
      </c>
      <c r="E36" s="15" t="s">
        <v>48</v>
      </c>
      <c r="F36" s="31" t="s">
        <v>49</v>
      </c>
      <c r="G36" s="15" t="s">
        <v>33</v>
      </c>
      <c r="H36" s="15" t="s">
        <v>45</v>
      </c>
      <c r="I36" s="15" t="s">
        <v>50</v>
      </c>
      <c r="J36" s="15" t="s">
        <v>67</v>
      </c>
      <c r="K36" s="16"/>
      <c r="L36" s="15" t="s">
        <v>37</v>
      </c>
      <c r="M36" s="15" t="s">
        <v>104</v>
      </c>
      <c r="N36" s="15" t="s">
        <v>34</v>
      </c>
      <c r="O36" s="17">
        <v>1</v>
      </c>
      <c r="P36" s="16" t="s">
        <v>51</v>
      </c>
      <c r="Q36" s="33">
        <f t="shared" si="3"/>
        <v>17756.82</v>
      </c>
      <c r="R36" s="34">
        <v>17756.82</v>
      </c>
      <c r="S36" s="18"/>
      <c r="T36" s="18">
        <f t="shared" si="4"/>
        <v>0</v>
      </c>
      <c r="U36" s="18">
        <f t="shared" si="5"/>
        <v>0</v>
      </c>
      <c r="V36" s="18">
        <f t="shared" si="6"/>
        <v>0</v>
      </c>
      <c r="W36" s="15" t="s">
        <v>41</v>
      </c>
      <c r="X36" s="19">
        <v>41850</v>
      </c>
      <c r="Y36" s="15" t="s">
        <v>37</v>
      </c>
      <c r="Z36" s="15"/>
      <c r="AA36" s="15" t="s">
        <v>42</v>
      </c>
      <c r="AB36" s="16" t="s">
        <v>43</v>
      </c>
      <c r="AC36" s="15" t="s">
        <v>69</v>
      </c>
      <c r="AD36" s="16"/>
    </row>
    <row r="37" spans="1:30" ht="180">
      <c r="A37" s="15" t="s">
        <v>151</v>
      </c>
      <c r="B37" s="15" t="s">
        <v>170</v>
      </c>
      <c r="C37" s="15" t="s">
        <v>171</v>
      </c>
      <c r="D37" s="15" t="s">
        <v>30</v>
      </c>
      <c r="E37" s="15" t="s">
        <v>48</v>
      </c>
      <c r="F37" s="31" t="s">
        <v>49</v>
      </c>
      <c r="G37" s="15" t="s">
        <v>33</v>
      </c>
      <c r="H37" s="15" t="s">
        <v>45</v>
      </c>
      <c r="I37" s="15" t="s">
        <v>50</v>
      </c>
      <c r="J37" s="15" t="s">
        <v>67</v>
      </c>
      <c r="K37" s="16"/>
      <c r="L37" s="15" t="s">
        <v>37</v>
      </c>
      <c r="M37" s="15" t="s">
        <v>104</v>
      </c>
      <c r="N37" s="15" t="s">
        <v>34</v>
      </c>
      <c r="O37" s="17">
        <v>1</v>
      </c>
      <c r="P37" s="16" t="s">
        <v>51</v>
      </c>
      <c r="Q37" s="33">
        <f t="shared" si="3"/>
        <v>17756.82</v>
      </c>
      <c r="R37" s="34">
        <v>17756.82</v>
      </c>
      <c r="S37" s="18"/>
      <c r="T37" s="18">
        <f t="shared" si="4"/>
        <v>0</v>
      </c>
      <c r="U37" s="18">
        <f t="shared" si="5"/>
        <v>0</v>
      </c>
      <c r="V37" s="18">
        <f t="shared" si="6"/>
        <v>0</v>
      </c>
      <c r="W37" s="15" t="s">
        <v>41</v>
      </c>
      <c r="X37" s="19">
        <v>41850</v>
      </c>
      <c r="Y37" s="15" t="s">
        <v>37</v>
      </c>
      <c r="Z37" s="15"/>
      <c r="AA37" s="15" t="s">
        <v>42</v>
      </c>
      <c r="AB37" s="16" t="s">
        <v>43</v>
      </c>
      <c r="AC37" s="15" t="s">
        <v>69</v>
      </c>
      <c r="AD37" s="16"/>
    </row>
    <row r="38" spans="1:30" ht="144">
      <c r="A38" s="15" t="s">
        <v>154</v>
      </c>
      <c r="B38" s="15" t="s">
        <v>173</v>
      </c>
      <c r="C38" s="15" t="s">
        <v>174</v>
      </c>
      <c r="D38" s="15" t="s">
        <v>30</v>
      </c>
      <c r="E38" s="15" t="s">
        <v>97</v>
      </c>
      <c r="F38" s="31" t="s">
        <v>66</v>
      </c>
      <c r="G38" s="15" t="s">
        <v>33</v>
      </c>
      <c r="H38" s="15" t="s">
        <v>45</v>
      </c>
      <c r="I38" s="15" t="s">
        <v>50</v>
      </c>
      <c r="J38" s="15" t="s">
        <v>67</v>
      </c>
      <c r="K38" s="16"/>
      <c r="L38" s="15" t="s">
        <v>37</v>
      </c>
      <c r="M38" s="15" t="s">
        <v>68</v>
      </c>
      <c r="N38" s="15" t="s">
        <v>34</v>
      </c>
      <c r="O38" s="17">
        <v>1</v>
      </c>
      <c r="P38" s="16" t="s">
        <v>51</v>
      </c>
      <c r="Q38" s="33">
        <f t="shared" si="3"/>
        <v>17756.82</v>
      </c>
      <c r="R38" s="34">
        <v>17756.82</v>
      </c>
      <c r="S38" s="18"/>
      <c r="T38" s="18">
        <f t="shared" si="4"/>
        <v>0</v>
      </c>
      <c r="U38" s="18">
        <f t="shared" si="5"/>
        <v>0</v>
      </c>
      <c r="V38" s="18">
        <f t="shared" si="6"/>
        <v>0</v>
      </c>
      <c r="W38" s="15" t="s">
        <v>41</v>
      </c>
      <c r="X38" s="19">
        <v>41850</v>
      </c>
      <c r="Y38" s="15" t="s">
        <v>37</v>
      </c>
      <c r="Z38" s="15"/>
      <c r="AA38" s="15" t="s">
        <v>42</v>
      </c>
      <c r="AB38" s="16" t="s">
        <v>43</v>
      </c>
      <c r="AC38" s="15" t="s">
        <v>69</v>
      </c>
      <c r="AD38" s="16"/>
    </row>
    <row r="39" spans="1:30" ht="144">
      <c r="A39" s="15" t="s">
        <v>157</v>
      </c>
      <c r="B39" s="15" t="s">
        <v>176</v>
      </c>
      <c r="C39" s="15" t="s">
        <v>177</v>
      </c>
      <c r="D39" s="15" t="s">
        <v>30</v>
      </c>
      <c r="E39" s="15" t="s">
        <v>97</v>
      </c>
      <c r="F39" s="31" t="s">
        <v>66</v>
      </c>
      <c r="G39" s="15" t="s">
        <v>33</v>
      </c>
      <c r="H39" s="15" t="s">
        <v>45</v>
      </c>
      <c r="I39" s="15" t="s">
        <v>50</v>
      </c>
      <c r="J39" s="15" t="s">
        <v>67</v>
      </c>
      <c r="K39" s="16"/>
      <c r="L39" s="15" t="s">
        <v>37</v>
      </c>
      <c r="M39" s="15" t="s">
        <v>104</v>
      </c>
      <c r="N39" s="15" t="s">
        <v>34</v>
      </c>
      <c r="O39" s="17">
        <v>1</v>
      </c>
      <c r="P39" s="16" t="s">
        <v>51</v>
      </c>
      <c r="Q39" s="33">
        <f t="shared" si="3"/>
        <v>17756.82</v>
      </c>
      <c r="R39" s="34">
        <v>17756.82</v>
      </c>
      <c r="S39" s="18"/>
      <c r="T39" s="18">
        <f t="shared" si="4"/>
        <v>0</v>
      </c>
      <c r="U39" s="18">
        <f t="shared" si="5"/>
        <v>0</v>
      </c>
      <c r="V39" s="18">
        <f t="shared" si="6"/>
        <v>0</v>
      </c>
      <c r="W39" s="15" t="s">
        <v>41</v>
      </c>
      <c r="X39" s="19">
        <v>41850</v>
      </c>
      <c r="Y39" s="15" t="s">
        <v>37</v>
      </c>
      <c r="Z39" s="15"/>
      <c r="AA39" s="15" t="s">
        <v>42</v>
      </c>
      <c r="AB39" s="16" t="s">
        <v>43</v>
      </c>
      <c r="AC39" s="15" t="s">
        <v>69</v>
      </c>
      <c r="AD39" s="16"/>
    </row>
    <row r="40" spans="1:30" ht="144">
      <c r="A40" s="15" t="s">
        <v>160</v>
      </c>
      <c r="B40" s="15" t="s">
        <v>179</v>
      </c>
      <c r="C40" s="15" t="s">
        <v>180</v>
      </c>
      <c r="D40" s="15" t="s">
        <v>30</v>
      </c>
      <c r="E40" s="15" t="s">
        <v>97</v>
      </c>
      <c r="F40" s="31" t="s">
        <v>66</v>
      </c>
      <c r="G40" s="15" t="s">
        <v>33</v>
      </c>
      <c r="H40" s="15" t="s">
        <v>45</v>
      </c>
      <c r="I40" s="15" t="s">
        <v>50</v>
      </c>
      <c r="J40" s="15" t="s">
        <v>67</v>
      </c>
      <c r="K40" s="16"/>
      <c r="L40" s="15" t="s">
        <v>37</v>
      </c>
      <c r="M40" s="15" t="s">
        <v>104</v>
      </c>
      <c r="N40" s="15" t="s">
        <v>34</v>
      </c>
      <c r="O40" s="17">
        <v>1</v>
      </c>
      <c r="P40" s="16" t="s">
        <v>51</v>
      </c>
      <c r="Q40" s="33">
        <f t="shared" si="3"/>
        <v>17756.82</v>
      </c>
      <c r="R40" s="34">
        <v>17756.82</v>
      </c>
      <c r="S40" s="18"/>
      <c r="T40" s="18">
        <f t="shared" si="4"/>
        <v>0</v>
      </c>
      <c r="U40" s="18">
        <f t="shared" si="5"/>
        <v>0</v>
      </c>
      <c r="V40" s="18">
        <f t="shared" si="6"/>
        <v>0</v>
      </c>
      <c r="W40" s="15" t="s">
        <v>41</v>
      </c>
      <c r="X40" s="19">
        <v>41850</v>
      </c>
      <c r="Y40" s="15" t="s">
        <v>37</v>
      </c>
      <c r="Z40" s="15"/>
      <c r="AA40" s="15" t="s">
        <v>42</v>
      </c>
      <c r="AB40" s="16" t="s">
        <v>43</v>
      </c>
      <c r="AC40" s="15" t="s">
        <v>69</v>
      </c>
      <c r="AD40" s="16"/>
    </row>
    <row r="41" spans="1:30" ht="144">
      <c r="A41" s="15" t="s">
        <v>163</v>
      </c>
      <c r="B41" s="15" t="s">
        <v>182</v>
      </c>
      <c r="C41" s="15" t="s">
        <v>183</v>
      </c>
      <c r="D41" s="15" t="s">
        <v>30</v>
      </c>
      <c r="E41" s="15" t="s">
        <v>97</v>
      </c>
      <c r="F41" s="31" t="s">
        <v>66</v>
      </c>
      <c r="G41" s="15" t="s">
        <v>33</v>
      </c>
      <c r="H41" s="15" t="s">
        <v>45</v>
      </c>
      <c r="I41" s="15" t="s">
        <v>50</v>
      </c>
      <c r="J41" s="15" t="s">
        <v>67</v>
      </c>
      <c r="K41" s="16"/>
      <c r="L41" s="15" t="s">
        <v>37</v>
      </c>
      <c r="M41" s="15" t="s">
        <v>104</v>
      </c>
      <c r="N41" s="15" t="s">
        <v>34</v>
      </c>
      <c r="O41" s="17">
        <v>1</v>
      </c>
      <c r="P41" s="16" t="s">
        <v>51</v>
      </c>
      <c r="Q41" s="33">
        <f t="shared" si="3"/>
        <v>17756.82</v>
      </c>
      <c r="R41" s="34">
        <v>17756.82</v>
      </c>
      <c r="S41" s="18"/>
      <c r="T41" s="18">
        <f t="shared" si="4"/>
        <v>0</v>
      </c>
      <c r="U41" s="18">
        <f t="shared" si="5"/>
        <v>0</v>
      </c>
      <c r="V41" s="18">
        <f t="shared" si="6"/>
        <v>0</v>
      </c>
      <c r="W41" s="15" t="s">
        <v>41</v>
      </c>
      <c r="X41" s="19">
        <v>41850</v>
      </c>
      <c r="Y41" s="15" t="s">
        <v>37</v>
      </c>
      <c r="Z41" s="15"/>
      <c r="AA41" s="15" t="s">
        <v>42</v>
      </c>
      <c r="AB41" s="16" t="s">
        <v>43</v>
      </c>
      <c r="AC41" s="15" t="s">
        <v>69</v>
      </c>
      <c r="AD41" s="16"/>
    </row>
    <row r="42" spans="1:30" ht="144">
      <c r="A42" s="15" t="s">
        <v>166</v>
      </c>
      <c r="B42" s="15" t="s">
        <v>184</v>
      </c>
      <c r="C42" s="15" t="s">
        <v>185</v>
      </c>
      <c r="D42" s="15" t="s">
        <v>30</v>
      </c>
      <c r="E42" s="15" t="s">
        <v>97</v>
      </c>
      <c r="F42" s="31" t="s">
        <v>66</v>
      </c>
      <c r="G42" s="15" t="s">
        <v>33</v>
      </c>
      <c r="H42" s="15" t="s">
        <v>45</v>
      </c>
      <c r="I42" s="15" t="s">
        <v>50</v>
      </c>
      <c r="J42" s="15" t="s">
        <v>67</v>
      </c>
      <c r="K42" s="16"/>
      <c r="L42" s="15" t="s">
        <v>37</v>
      </c>
      <c r="M42" s="15" t="s">
        <v>104</v>
      </c>
      <c r="N42" s="15" t="s">
        <v>34</v>
      </c>
      <c r="O42" s="17">
        <v>1</v>
      </c>
      <c r="P42" s="16" t="s">
        <v>51</v>
      </c>
      <c r="Q42" s="33">
        <f t="shared" si="3"/>
        <v>17756.82</v>
      </c>
      <c r="R42" s="34">
        <v>17756.82</v>
      </c>
      <c r="S42" s="18"/>
      <c r="T42" s="18">
        <f t="shared" si="4"/>
        <v>0</v>
      </c>
      <c r="U42" s="18">
        <f t="shared" si="5"/>
        <v>0</v>
      </c>
      <c r="V42" s="18">
        <f t="shared" si="6"/>
        <v>0</v>
      </c>
      <c r="W42" s="15" t="s">
        <v>41</v>
      </c>
      <c r="X42" s="19">
        <v>41850</v>
      </c>
      <c r="Y42" s="15" t="s">
        <v>37</v>
      </c>
      <c r="Z42" s="15"/>
      <c r="AA42" s="15" t="s">
        <v>42</v>
      </c>
      <c r="AB42" s="16" t="s">
        <v>43</v>
      </c>
      <c r="AC42" s="15" t="s">
        <v>69</v>
      </c>
      <c r="AD42" s="16"/>
    </row>
    <row r="43" spans="1:30" ht="144">
      <c r="A43" s="15" t="s">
        <v>169</v>
      </c>
      <c r="B43" s="15" t="s">
        <v>186</v>
      </c>
      <c r="C43" s="15" t="s">
        <v>187</v>
      </c>
      <c r="D43" s="15" t="s">
        <v>30</v>
      </c>
      <c r="E43" s="15" t="s">
        <v>101</v>
      </c>
      <c r="F43" s="31" t="s">
        <v>102</v>
      </c>
      <c r="G43" s="15" t="s">
        <v>33</v>
      </c>
      <c r="H43" s="15" t="s">
        <v>45</v>
      </c>
      <c r="I43" s="15" t="s">
        <v>50</v>
      </c>
      <c r="J43" s="15" t="s">
        <v>67</v>
      </c>
      <c r="K43" s="16"/>
      <c r="L43" s="15" t="s">
        <v>37</v>
      </c>
      <c r="M43" s="15" t="s">
        <v>104</v>
      </c>
      <c r="N43" s="15" t="s">
        <v>34</v>
      </c>
      <c r="O43" s="17">
        <v>1</v>
      </c>
      <c r="P43" s="16" t="s">
        <v>51</v>
      </c>
      <c r="Q43" s="33">
        <f t="shared" si="3"/>
        <v>17756.82</v>
      </c>
      <c r="R43" s="34">
        <v>17756.82</v>
      </c>
      <c r="S43" s="18"/>
      <c r="T43" s="18">
        <f t="shared" si="4"/>
        <v>0</v>
      </c>
      <c r="U43" s="18">
        <f t="shared" si="5"/>
        <v>0</v>
      </c>
      <c r="V43" s="18">
        <f t="shared" si="6"/>
        <v>0</v>
      </c>
      <c r="W43" s="15" t="s">
        <v>41</v>
      </c>
      <c r="X43" s="19">
        <v>41850</v>
      </c>
      <c r="Y43" s="15" t="s">
        <v>37</v>
      </c>
      <c r="Z43" s="15"/>
      <c r="AA43" s="15" t="s">
        <v>42</v>
      </c>
      <c r="AB43" s="16" t="s">
        <v>43</v>
      </c>
      <c r="AC43" s="15" t="s">
        <v>69</v>
      </c>
      <c r="AD43" s="16"/>
    </row>
    <row r="44" spans="1:30" ht="144">
      <c r="A44" s="15" t="s">
        <v>172</v>
      </c>
      <c r="B44" s="15" t="s">
        <v>188</v>
      </c>
      <c r="C44" s="15" t="s">
        <v>189</v>
      </c>
      <c r="D44" s="15" t="s">
        <v>30</v>
      </c>
      <c r="E44" s="15" t="s">
        <v>101</v>
      </c>
      <c r="F44" s="31" t="s">
        <v>102</v>
      </c>
      <c r="G44" s="15" t="s">
        <v>33</v>
      </c>
      <c r="H44" s="15" t="s">
        <v>45</v>
      </c>
      <c r="I44" s="15" t="s">
        <v>50</v>
      </c>
      <c r="J44" s="15" t="s">
        <v>67</v>
      </c>
      <c r="K44" s="16"/>
      <c r="L44" s="15" t="s">
        <v>37</v>
      </c>
      <c r="M44" s="15" t="s">
        <v>104</v>
      </c>
      <c r="N44" s="15" t="s">
        <v>34</v>
      </c>
      <c r="O44" s="17">
        <v>1</v>
      </c>
      <c r="P44" s="16" t="s">
        <v>51</v>
      </c>
      <c r="Q44" s="33">
        <f t="shared" si="3"/>
        <v>17756.82</v>
      </c>
      <c r="R44" s="34">
        <v>17756.82</v>
      </c>
      <c r="S44" s="18"/>
      <c r="T44" s="18">
        <f t="shared" si="4"/>
        <v>0</v>
      </c>
      <c r="U44" s="18">
        <f t="shared" si="5"/>
        <v>0</v>
      </c>
      <c r="V44" s="18">
        <f t="shared" si="6"/>
        <v>0</v>
      </c>
      <c r="W44" s="15" t="s">
        <v>41</v>
      </c>
      <c r="X44" s="19">
        <v>41850</v>
      </c>
      <c r="Y44" s="15" t="s">
        <v>37</v>
      </c>
      <c r="Z44" s="15"/>
      <c r="AA44" s="15" t="s">
        <v>42</v>
      </c>
      <c r="AB44" s="16" t="s">
        <v>43</v>
      </c>
      <c r="AC44" s="15" t="s">
        <v>69</v>
      </c>
      <c r="AD44" s="16"/>
    </row>
    <row r="45" spans="1:30" ht="144">
      <c r="A45" s="15" t="s">
        <v>175</v>
      </c>
      <c r="B45" s="15" t="s">
        <v>190</v>
      </c>
      <c r="C45" s="15" t="s">
        <v>191</v>
      </c>
      <c r="D45" s="15" t="s">
        <v>30</v>
      </c>
      <c r="E45" s="15" t="s">
        <v>101</v>
      </c>
      <c r="F45" s="31" t="s">
        <v>102</v>
      </c>
      <c r="G45" s="15" t="s">
        <v>33</v>
      </c>
      <c r="H45" s="15" t="s">
        <v>45</v>
      </c>
      <c r="I45" s="15" t="s">
        <v>50</v>
      </c>
      <c r="J45" s="15" t="s">
        <v>67</v>
      </c>
      <c r="K45" s="16"/>
      <c r="L45" s="15" t="s">
        <v>37</v>
      </c>
      <c r="M45" s="15" t="s">
        <v>68</v>
      </c>
      <c r="N45" s="15" t="s">
        <v>34</v>
      </c>
      <c r="O45" s="17">
        <v>1</v>
      </c>
      <c r="P45" s="16" t="s">
        <v>51</v>
      </c>
      <c r="Q45" s="33">
        <f t="shared" si="3"/>
        <v>17756.82</v>
      </c>
      <c r="R45" s="34">
        <v>17756.82</v>
      </c>
      <c r="S45" s="18"/>
      <c r="T45" s="18">
        <f t="shared" si="4"/>
        <v>0</v>
      </c>
      <c r="U45" s="18">
        <f t="shared" si="5"/>
        <v>0</v>
      </c>
      <c r="V45" s="18">
        <f t="shared" si="6"/>
        <v>0</v>
      </c>
      <c r="W45" s="15" t="s">
        <v>41</v>
      </c>
      <c r="X45" s="19">
        <v>41850</v>
      </c>
      <c r="Y45" s="15" t="s">
        <v>37</v>
      </c>
      <c r="Z45" s="15"/>
      <c r="AA45" s="15" t="s">
        <v>42</v>
      </c>
      <c r="AB45" s="16" t="s">
        <v>43</v>
      </c>
      <c r="AC45" s="15" t="s">
        <v>69</v>
      </c>
      <c r="AD45" s="16"/>
    </row>
    <row r="46" spans="1:30" ht="144">
      <c r="A46" s="15" t="s">
        <v>178</v>
      </c>
      <c r="B46" s="15" t="s">
        <v>192</v>
      </c>
      <c r="C46" s="15" t="s">
        <v>193</v>
      </c>
      <c r="D46" s="15" t="s">
        <v>30</v>
      </c>
      <c r="E46" s="15" t="s">
        <v>101</v>
      </c>
      <c r="F46" s="31" t="s">
        <v>102</v>
      </c>
      <c r="G46" s="15" t="s">
        <v>33</v>
      </c>
      <c r="H46" s="15" t="s">
        <v>45</v>
      </c>
      <c r="I46" s="15" t="s">
        <v>50</v>
      </c>
      <c r="J46" s="15" t="s">
        <v>67</v>
      </c>
      <c r="K46" s="16"/>
      <c r="L46" s="15" t="s">
        <v>37</v>
      </c>
      <c r="M46" s="15" t="s">
        <v>104</v>
      </c>
      <c r="N46" s="15" t="s">
        <v>34</v>
      </c>
      <c r="O46" s="17">
        <v>1</v>
      </c>
      <c r="P46" s="16" t="s">
        <v>51</v>
      </c>
      <c r="Q46" s="33">
        <f t="shared" si="3"/>
        <v>17756.82</v>
      </c>
      <c r="R46" s="34">
        <v>17756.82</v>
      </c>
      <c r="S46" s="18"/>
      <c r="T46" s="18">
        <f t="shared" si="4"/>
        <v>0</v>
      </c>
      <c r="U46" s="18">
        <f t="shared" si="5"/>
        <v>0</v>
      </c>
      <c r="V46" s="18">
        <f t="shared" si="6"/>
        <v>0</v>
      </c>
      <c r="W46" s="15" t="s">
        <v>41</v>
      </c>
      <c r="X46" s="19">
        <v>41850</v>
      </c>
      <c r="Y46" s="15" t="s">
        <v>37</v>
      </c>
      <c r="Z46" s="15"/>
      <c r="AA46" s="15" t="s">
        <v>42</v>
      </c>
      <c r="AB46" s="16" t="s">
        <v>43</v>
      </c>
      <c r="AC46" s="15" t="s">
        <v>69</v>
      </c>
      <c r="AD46" s="16"/>
    </row>
    <row r="47" spans="1:30" ht="144">
      <c r="A47" s="15" t="s">
        <v>181</v>
      </c>
      <c r="B47" s="15" t="s">
        <v>194</v>
      </c>
      <c r="C47" s="15" t="s">
        <v>195</v>
      </c>
      <c r="D47" s="15" t="s">
        <v>30</v>
      </c>
      <c r="E47" s="15" t="s">
        <v>101</v>
      </c>
      <c r="F47" s="31" t="s">
        <v>102</v>
      </c>
      <c r="G47" s="15" t="s">
        <v>33</v>
      </c>
      <c r="H47" s="15" t="s">
        <v>45</v>
      </c>
      <c r="I47" s="15" t="s">
        <v>50</v>
      </c>
      <c r="J47" s="15" t="s">
        <v>67</v>
      </c>
      <c r="K47" s="16"/>
      <c r="L47" s="15" t="s">
        <v>37</v>
      </c>
      <c r="M47" s="15" t="s">
        <v>104</v>
      </c>
      <c r="N47" s="15" t="s">
        <v>34</v>
      </c>
      <c r="O47" s="17">
        <v>1</v>
      </c>
      <c r="P47" s="16" t="s">
        <v>51</v>
      </c>
      <c r="Q47" s="33">
        <f t="shared" si="3"/>
        <v>17756.82</v>
      </c>
      <c r="R47" s="34">
        <v>17756.82</v>
      </c>
      <c r="S47" s="18"/>
      <c r="T47" s="18">
        <f t="shared" si="4"/>
        <v>0</v>
      </c>
      <c r="U47" s="18">
        <f t="shared" si="5"/>
        <v>0</v>
      </c>
      <c r="V47" s="18">
        <f t="shared" si="6"/>
        <v>0</v>
      </c>
      <c r="W47" s="15" t="s">
        <v>41</v>
      </c>
      <c r="X47" s="19">
        <v>41850</v>
      </c>
      <c r="Y47" s="15" t="s">
        <v>37</v>
      </c>
      <c r="Z47" s="15"/>
      <c r="AA47" s="15" t="s">
        <v>42</v>
      </c>
      <c r="AB47" s="16" t="s">
        <v>43</v>
      </c>
      <c r="AC47" s="15" t="s">
        <v>69</v>
      </c>
      <c r="AD47" s="16"/>
    </row>
    <row r="48" spans="1:3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6"/>
      <c r="L48" s="15"/>
      <c r="M48" s="15"/>
      <c r="N48" s="15" t="s">
        <v>196</v>
      </c>
      <c r="O48" s="17">
        <f>SUM(O4:O47)</f>
        <v>44</v>
      </c>
      <c r="P48" s="16"/>
      <c r="Q48" s="36">
        <f>SUBTOTAL(109,Q4:Q47)</f>
        <v>781300.07999999938</v>
      </c>
      <c r="R48" s="34">
        <f>SUMPRODUCT(O4:O47,R4:R47)</f>
        <v>781300.07999999938</v>
      </c>
      <c r="S48" s="18"/>
      <c r="T48" s="44">
        <f>SUBTOTAL(109,T4:T47)</f>
        <v>0</v>
      </c>
      <c r="U48" s="44">
        <f>SUBTOTAL(109,U4:U47)</f>
        <v>0</v>
      </c>
      <c r="V48" s="44">
        <f>SUBTOTAL(109,V4:V47)</f>
        <v>0</v>
      </c>
      <c r="W48" s="15"/>
      <c r="X48" s="19"/>
      <c r="Y48" s="15"/>
      <c r="Z48" s="15"/>
      <c r="AA48" s="15"/>
      <c r="AB48" s="16"/>
      <c r="AC48" s="15"/>
      <c r="AD48" s="16"/>
    </row>
    <row r="49" spans="1:30" ht="15.7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1"/>
      <c r="L49" s="20"/>
      <c r="M49" s="20"/>
      <c r="N49" s="20"/>
      <c r="O49" s="22"/>
      <c r="P49" s="21"/>
      <c r="Q49" s="40"/>
      <c r="R49" s="37">
        <f>V48/1.18/Q48</f>
        <v>0</v>
      </c>
      <c r="S49" s="23"/>
      <c r="T49" s="23"/>
      <c r="U49" s="23"/>
      <c r="V49" s="23"/>
      <c r="W49" s="20"/>
      <c r="X49" s="24"/>
      <c r="Y49" s="20"/>
      <c r="Z49" s="20"/>
      <c r="AA49" s="20"/>
      <c r="AB49" s="21"/>
      <c r="AC49" s="20"/>
      <c r="AD49" s="21"/>
    </row>
    <row r="50" spans="1:30" ht="15.7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6"/>
      <c r="L50" s="25"/>
      <c r="M50" s="25"/>
      <c r="N50" s="25"/>
      <c r="O50" s="27"/>
      <c r="P50" s="26"/>
      <c r="Q50" s="41"/>
      <c r="R50" s="38"/>
      <c r="S50" s="28"/>
      <c r="T50" s="28"/>
      <c r="U50" s="28"/>
      <c r="V50" s="28"/>
      <c r="W50" s="25"/>
      <c r="X50" s="29"/>
      <c r="Y50" s="25"/>
      <c r="Z50" s="25"/>
      <c r="AA50" s="25"/>
      <c r="AB50" s="26"/>
      <c r="AC50" s="25"/>
      <c r="AD50" s="26"/>
    </row>
    <row r="51" spans="1:30" ht="15.75">
      <c r="A51" s="25"/>
      <c r="B51" s="25"/>
      <c r="C51" s="25"/>
      <c r="D51" s="25"/>
      <c r="E51" s="25"/>
      <c r="F51" s="25"/>
      <c r="G51" s="25"/>
      <c r="H51" s="25"/>
      <c r="I51" s="25"/>
      <c r="J51" s="25" t="s">
        <v>197</v>
      </c>
      <c r="K51" s="26"/>
      <c r="L51" s="25"/>
      <c r="M51" s="25"/>
      <c r="N51" s="25"/>
      <c r="O51" s="27"/>
      <c r="P51" s="26"/>
      <c r="Q51" s="41"/>
      <c r="R51" s="38"/>
      <c r="S51" s="28"/>
      <c r="T51" s="28"/>
      <c r="U51" s="28"/>
      <c r="V51" s="28"/>
      <c r="W51" s="25"/>
      <c r="X51" s="29"/>
      <c r="Y51" s="25"/>
      <c r="Z51" s="25"/>
      <c r="AA51" s="25"/>
      <c r="AB51" s="26"/>
      <c r="AC51" s="25"/>
      <c r="AD51" s="26"/>
    </row>
    <row r="52" spans="1:30" ht="15.75">
      <c r="A52" s="25"/>
      <c r="B52" s="25"/>
      <c r="C52" s="25"/>
      <c r="D52" s="25"/>
      <c r="E52" s="25" t="s">
        <v>198</v>
      </c>
      <c r="F52" s="25"/>
      <c r="G52" s="25"/>
      <c r="H52" s="25"/>
      <c r="I52" s="25"/>
      <c r="J52" s="25"/>
      <c r="K52" s="26"/>
      <c r="L52" s="25"/>
      <c r="M52" s="25"/>
      <c r="N52" s="25"/>
      <c r="O52" s="27"/>
      <c r="P52" s="26"/>
      <c r="Q52" s="41"/>
      <c r="R52" s="38"/>
      <c r="S52" s="28"/>
      <c r="T52" s="28" t="s">
        <v>199</v>
      </c>
      <c r="U52" s="28"/>
      <c r="V52" s="28"/>
      <c r="W52" s="25"/>
      <c r="X52" s="29"/>
      <c r="Y52" s="25"/>
      <c r="Z52" s="25"/>
      <c r="AA52" s="25"/>
      <c r="AB52" s="26"/>
      <c r="AC52" s="25"/>
      <c r="AD52" s="26"/>
    </row>
    <row r="53" spans="1:30" ht="15.75">
      <c r="A53" s="25"/>
      <c r="B53" s="25"/>
      <c r="C53" s="25"/>
      <c r="D53" s="25"/>
      <c r="E53" s="25" t="s">
        <v>200</v>
      </c>
      <c r="F53" s="25"/>
      <c r="G53" s="25"/>
      <c r="H53" s="25"/>
      <c r="I53" s="25"/>
      <c r="J53" s="25"/>
      <c r="K53" s="26"/>
      <c r="L53" s="25"/>
      <c r="M53" s="25"/>
      <c r="N53" s="25"/>
      <c r="O53" s="27"/>
      <c r="P53" s="26"/>
      <c r="Q53" s="41"/>
      <c r="R53" s="38"/>
      <c r="S53" s="28"/>
      <c r="T53" s="28" t="s">
        <v>200</v>
      </c>
      <c r="U53" s="28"/>
      <c r="V53" s="28"/>
      <c r="W53" s="25"/>
      <c r="X53" s="29"/>
      <c r="Y53" s="25"/>
      <c r="Z53" s="25"/>
      <c r="AA53" s="25"/>
      <c r="AB53" s="26"/>
      <c r="AC53" s="25"/>
      <c r="AD53" s="26"/>
    </row>
    <row r="54" spans="1:30" ht="15.75">
      <c r="A54" s="25"/>
      <c r="B54" s="25"/>
      <c r="C54" s="25"/>
      <c r="D54" s="25"/>
      <c r="E54" s="25"/>
      <c r="F54" s="25" t="s">
        <v>201</v>
      </c>
      <c r="G54" s="25"/>
      <c r="H54" s="25"/>
      <c r="I54" s="25"/>
      <c r="J54" s="25"/>
      <c r="K54" s="26"/>
      <c r="L54" s="25"/>
      <c r="M54" s="25"/>
      <c r="N54" s="25"/>
      <c r="O54" s="27"/>
      <c r="P54" s="26"/>
      <c r="Q54" s="41"/>
      <c r="R54" s="38"/>
      <c r="S54" s="28"/>
      <c r="T54" s="28"/>
      <c r="U54" s="28" t="s">
        <v>201</v>
      </c>
      <c r="V54" s="28"/>
      <c r="W54" s="25"/>
      <c r="X54" s="29"/>
      <c r="Y54" s="25"/>
      <c r="Z54" s="25"/>
      <c r="AA54" s="25"/>
      <c r="AB54" s="26"/>
      <c r="AC54" s="25"/>
      <c r="AD54" s="26"/>
    </row>
  </sheetData>
  <autoFilter ref="A3:AD54">
    <filterColumn colId="0"/>
    <filterColumn colId="3"/>
    <filterColumn colId="16"/>
  </autoFilter>
  <mergeCells count="1">
    <mergeCell ref="G1:T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7090</dc:creator>
  <cp:lastModifiedBy>7090</cp:lastModifiedBy>
  <cp:lastPrinted>2009-02-23T10:25:08Z</cp:lastPrinted>
  <dcterms:created xsi:type="dcterms:W3CDTF">2007-11-07T07:16:05Z</dcterms:created>
  <dcterms:modified xsi:type="dcterms:W3CDTF">2013-10-21T15:10:28Z</dcterms:modified>
</cp:coreProperties>
</file>